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f98164639116260f/集算器2020/示例教学视频/代码_2022/"/>
    </mc:Choice>
  </mc:AlternateContent>
  <xr:revisionPtr revIDLastSave="80" documentId="8_{CC840E1C-80D1-49AC-A9DF-45F2BC4F56F7}" xr6:coauthVersionLast="47" xr6:coauthVersionMax="47" xr10:uidLastSave="{6ECD28BD-C763-4BA0-887C-32291B3C7225}"/>
  <bookViews>
    <workbookView xWindow="-98" yWindow="-98" windowWidth="21795" windowHeight="12975" activeTab="1" xr2:uid="{00000000-000D-0000-FFFF-FFFF00000000}"/>
  </bookViews>
  <sheets>
    <sheet name="原始" sheetId="1" r:id="rId1"/>
    <sheet name="重现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8" i="2" l="1" a="1"/>
  <c r="P9" i="2" a="1"/>
  <c r="P5" i="2" a="1"/>
  <c r="P1" i="2" a="1"/>
  <c r="L1" i="2" a="1"/>
  <c r="A8" i="2" l="1"/>
  <c r="P9" i="2"/>
  <c r="P5" i="2"/>
  <c r="P1" i="2"/>
  <c r="L1" i="2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<sst xmlns="http://schemas.openxmlformats.org/spreadsheetml/2006/main" count="23" uniqueCount="16">
  <si>
    <t>C1</t>
  </si>
  <si>
    <t>C2</t>
  </si>
  <si>
    <t>C3</t>
  </si>
  <si>
    <t>Meat</t>
  </si>
  <si>
    <t>oil</t>
  </si>
  <si>
    <t>Vegetable</t>
  </si>
  <si>
    <t>8</t>
  </si>
  <si>
    <t>6</t>
  </si>
  <si>
    <t>4</t>
  </si>
  <si>
    <t>18</t>
  </si>
  <si>
    <t>62</t>
  </si>
  <si>
    <t>24</t>
  </si>
  <si>
    <t>11</t>
  </si>
  <si>
    <t>12</t>
  </si>
  <si>
    <t>13</t>
  </si>
  <si>
    <t>Country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</si>
</sst>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indexed="8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0" xfId="0" applyNumberForma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theme" Target="theme/theme1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4"/>
  <sheetViews>
    <sheetView workbookViewId="0">
      <selection sqref="A1:D4"/>
    </sheetView>
  </sheetViews>
  <sheetFormatPr defaultRowHeight="13.9" x14ac:dyDescent="0.4"/>
  <cols>
    <col min="1" max="1" width="9.59765625" customWidth="1"/>
    <col min="2" max="2" width="11.86328125" customWidth="1"/>
    <col min="3" max="3" width="9.3984375" bestFit="1" customWidth="1"/>
    <col min="4" max="4" width="5.06640625" bestFit="1" customWidth="1"/>
    <col min="5" max="5" width="9.3984375" bestFit="1" customWidth="1"/>
    <col min="6" max="6" width="3.06640625" bestFit="1" customWidth="1"/>
    <col min="7" max="7" width="5.06640625" bestFit="1" customWidth="1"/>
    <col min="8" max="8" width="3.06640625" bestFit="1" customWidth="1"/>
    <col min="9" max="9" width="9.3984375" bestFit="1" customWidth="1"/>
  </cols>
  <sheetData>
    <row r="1" spans="1:4" x14ac:dyDescent="0.4">
      <c r="A1" t="s">
        <v>15</v>
      </c>
      <c r="B1" t="s">
        <v>3</v>
      </c>
      <c r="C1" t="s">
        <v>4</v>
      </c>
      <c r="D1" t="s">
        <v>5</v>
      </c>
    </row>
    <row r="2" spans="1:4" x14ac:dyDescent="0.4">
      <c r="A2" t="s">
        <v>0</v>
      </c>
      <c r="B2" t="s">
        <v>6</v>
      </c>
      <c r="C2" t="s">
        <v>7</v>
      </c>
      <c r="D2" t="s">
        <v>8</v>
      </c>
    </row>
    <row r="3" spans="1:4" x14ac:dyDescent="0.4">
      <c r="A3" t="s">
        <v>1</v>
      </c>
      <c r="B3" t="s">
        <v>9</v>
      </c>
      <c r="C3" t="s">
        <v>11</v>
      </c>
      <c r="D3" t="s">
        <v>10</v>
      </c>
    </row>
    <row r="4" spans="1:4" x14ac:dyDescent="0.4">
      <c r="A4" t="s">
        <v>2</v>
      </c>
      <c r="B4" t="s">
        <v>12</v>
      </c>
      <c r="C4" t="s">
        <v>13</v>
      </c>
      <c r="D4" t="s">
        <v>14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4ECCC9-4218-4B65-AAA2-8E8CC6E4C7C3}">
  <dimension ref="A1:R18"/>
  <sheetViews>
    <sheetView tabSelected="1" workbookViewId="0">
      <selection activeCell="N16" sqref="N16"/>
    </sheetView>
  </sheetViews>
  <sheetFormatPr defaultRowHeight="13.9" x14ac:dyDescent="0.4"/>
  <cols>
    <col min="1" max="9" width="9" customWidth="1"/>
    <col min="16" max="16" width="9.73046875" customWidth="1"/>
    <col min="18" max="18" width="10.59765625" customWidth="1"/>
  </cols>
  <sheetData>
    <row r="1" spans="1:18" x14ac:dyDescent="0.4">
      <c r="A1" t="s">
        <v>15</v>
      </c>
      <c r="B1" t="s">
        <v>3</v>
      </c>
      <c r="C1" t="s">
        <v>4</v>
      </c>
      <c r="D1" t="s">
        <v>5</v>
      </c>
      <c r="L1" t="str" cm="1">
        <f t="array" ref="L1:N10">_xll.spl("=E(?).pivot@r(Country;Cate,Value)",A1:D4)</f>
        <v>Country</v>
      </c>
      <c r="M1" t="str">
        <v>Cate</v>
      </c>
      <c r="N1" t="str">
        <v>Value</v>
      </c>
      <c r="P1" t="str" cm="1">
        <f t="array" ref="P1:R3">_xll.spl("=E(?).pivot@r(Country;Cate,Value).group(Country)",A1:D4)</f>
        <v>[C1,Meat,8]</v>
      </c>
      <c r="Q1" t="str">
        <v>[C1,oil,6]</v>
      </c>
      <c r="R1" t="str">
        <v>[C1,Vegetable,4]</v>
      </c>
    </row>
    <row r="2" spans="1:18" x14ac:dyDescent="0.4">
      <c r="A2" t="s">
        <v>0</v>
      </c>
      <c r="B2" s="1">
        <v>8</v>
      </c>
      <c r="C2" s="1">
        <v>6</v>
      </c>
      <c r="D2" s="1">
        <v>4</v>
      </c>
      <c r="L2" t="str">
        <v>C1</v>
      </c>
      <c r="M2" t="str">
        <v>Meat</v>
      </c>
      <c r="N2">
        <v>8</v>
      </c>
      <c r="P2" t="str">
        <v>[C2,Meat,18]</v>
      </c>
      <c r="Q2" t="str">
        <v>[C2,oil,24]</v>
      </c>
      <c r="R2" t="str">
        <v>[C2,Vegetable,62]</v>
      </c>
    </row>
    <row r="3" spans="1:18" x14ac:dyDescent="0.4">
      <c r="A3" t="s">
        <v>1</v>
      </c>
      <c r="B3" s="1">
        <v>18</v>
      </c>
      <c r="C3" s="1">
        <v>24</v>
      </c>
      <c r="D3" s="1">
        <v>62</v>
      </c>
      <c r="L3" t="str">
        <v>C1</v>
      </c>
      <c r="M3" t="str">
        <v>oil</v>
      </c>
      <c r="N3">
        <v>6</v>
      </c>
      <c r="P3" t="str">
        <v>[C3,Meat,11]</v>
      </c>
      <c r="Q3" t="str">
        <v>[C3,oil,12]</v>
      </c>
      <c r="R3" t="str">
        <v>[C3,Vegetable,13]</v>
      </c>
    </row>
    <row r="4" spans="1:18" x14ac:dyDescent="0.4">
      <c r="A4" t="s">
        <v>2</v>
      </c>
      <c r="B4" s="1">
        <v>11</v>
      </c>
      <c r="C4" s="1">
        <v>12</v>
      </c>
      <c r="D4" s="1">
        <v>13</v>
      </c>
      <c r="L4" t="str">
        <v>C1</v>
      </c>
      <c r="M4" t="str">
        <v>Vegetable</v>
      </c>
      <c r="N4">
        <v>4</v>
      </c>
    </row>
    <row r="5" spans="1:18" x14ac:dyDescent="0.4">
      <c r="L5" t="str">
        <v>C2</v>
      </c>
      <c r="M5" t="str">
        <v>Meat</v>
      </c>
      <c r="N5">
        <v>18</v>
      </c>
      <c r="P5" t="str" cm="1">
        <f t="array" ref="P5:R7">_xll.spl("=E(?).pivot@r(Country;Cate,Value).group(Country).(~.run(if(#!=1,#1=$[])))",A1:D4)</f>
        <v>[C1,Meat,8]</v>
      </c>
      <c r="Q5" t="str">
        <v>[,oil,6]</v>
      </c>
      <c r="R5" t="str">
        <v>[,Vegetable,4]</v>
      </c>
    </row>
    <row r="6" spans="1:18" x14ac:dyDescent="0.4">
      <c r="L6" t="str">
        <v>C2</v>
      </c>
      <c r="M6" t="str">
        <v>oil</v>
      </c>
      <c r="N6">
        <v>24</v>
      </c>
      <c r="P6" t="str">
        <v>[C2,Meat,18]</v>
      </c>
      <c r="Q6" t="str">
        <v>[,oil,24]</v>
      </c>
      <c r="R6" t="str">
        <v>[,Vegetable,62]</v>
      </c>
    </row>
    <row r="7" spans="1:18" x14ac:dyDescent="0.4">
      <c r="L7" t="str">
        <v>C2</v>
      </c>
      <c r="M7" t="str">
        <v>Vegetable</v>
      </c>
      <c r="N7">
        <v>62</v>
      </c>
      <c r="P7" t="str">
        <v>[C3,Meat,11]</v>
      </c>
      <c r="Q7" t="str">
        <v>[,oil,12]</v>
      </c>
      <c r="R7" t="str">
        <v>[,Vegetable,13]</v>
      </c>
    </row>
    <row r="8" spans="1:18" x14ac:dyDescent="0.4">
      <c r="A8" t="str" cm="1">
        <f t="array" ref="A8:I10">_xll.spl("=E@2pb(E(?).pivot@r(Country;Cate,Value).group(#1).(~.run(if(#!=1,#1=$[]))).conj())",A1:D4)</f>
        <v>C1</v>
      </c>
      <c r="B8" t="str">
        <v/>
      </c>
      <c r="C8" t="str">
        <v/>
      </c>
      <c r="D8" t="str">
        <v>C2</v>
      </c>
      <c r="E8" t="str">
        <v/>
      </c>
      <c r="F8" t="str">
        <v/>
      </c>
      <c r="G8" t="str">
        <v>C3</v>
      </c>
      <c r="H8" t="str">
        <v/>
      </c>
      <c r="I8" t="str">
        <v/>
      </c>
      <c r="L8" t="str">
        <v>C3</v>
      </c>
      <c r="M8" t="str">
        <v>Meat</v>
      </c>
      <c r="N8">
        <v>11</v>
      </c>
    </row>
    <row r="9" spans="1:18" x14ac:dyDescent="0.4">
      <c r="A9" t="str">
        <v>Meat</v>
      </c>
      <c r="B9" t="str">
        <v>oil</v>
      </c>
      <c r="C9" t="str">
        <v>Vegetable</v>
      </c>
      <c r="D9" t="str">
        <v>Meat</v>
      </c>
      <c r="E9" t="str">
        <v>oil</v>
      </c>
      <c r="F9" t="str">
        <v>Vegetable</v>
      </c>
      <c r="G9" t="str">
        <v>Meat</v>
      </c>
      <c r="H9" t="str">
        <v>oil</v>
      </c>
      <c r="I9" t="str">
        <v>Vegetable</v>
      </c>
      <c r="L9" t="str">
        <v>C3</v>
      </c>
      <c r="M9" t="str">
        <v>oil</v>
      </c>
      <c r="N9">
        <v>12</v>
      </c>
      <c r="P9" t="str" cm="1">
        <f t="array" ref="P9:R18">_xll.spl("=E(?).pivot@r(Country;Cate,Value).group(Country).(~.run(if(#!=1,#1=$[]))).conj()",A1:D4)</f>
        <v>Country</v>
      </c>
      <c r="Q9" t="str">
        <v>Cate</v>
      </c>
      <c r="R9" t="str">
        <v>Value</v>
      </c>
    </row>
    <row r="10" spans="1:18" x14ac:dyDescent="0.4">
      <c r="A10">
        <v>8</v>
      </c>
      <c r="B10">
        <v>6</v>
      </c>
      <c r="C10">
        <v>4</v>
      </c>
      <c r="D10">
        <v>18</v>
      </c>
      <c r="E10">
        <v>24</v>
      </c>
      <c r="F10">
        <v>62</v>
      </c>
      <c r="G10">
        <v>11</v>
      </c>
      <c r="H10">
        <v>12</v>
      </c>
      <c r="I10">
        <v>13</v>
      </c>
      <c r="L10" t="str">
        <v>C3</v>
      </c>
      <c r="M10" t="str">
        <v>Vegetable</v>
      </c>
      <c r="N10">
        <v>13</v>
      </c>
      <c r="P10" t="str">
        <v>C1</v>
      </c>
      <c r="Q10" t="str">
        <v>Meat</v>
      </c>
      <c r="R10">
        <v>8</v>
      </c>
    </row>
    <row r="11" spans="1:18" x14ac:dyDescent="0.4">
      <c r="P11" t="str">
        <v/>
      </c>
      <c r="Q11" t="str">
        <v>oil</v>
      </c>
      <c r="R11">
        <v>6</v>
      </c>
    </row>
    <row r="12" spans="1:18" x14ac:dyDescent="0.4">
      <c r="P12" t="str">
        <v/>
      </c>
      <c r="Q12" t="str">
        <v>Vegetable</v>
      </c>
      <c r="R12">
        <v>4</v>
      </c>
    </row>
    <row r="13" spans="1:18" x14ac:dyDescent="0.4">
      <c r="P13" t="str">
        <v>C2</v>
      </c>
      <c r="Q13" t="str">
        <v>Meat</v>
      </c>
      <c r="R13">
        <v>18</v>
      </c>
    </row>
    <row r="14" spans="1:18" x14ac:dyDescent="0.4">
      <c r="P14" t="str">
        <v/>
      </c>
      <c r="Q14" t="str">
        <v>oil</v>
      </c>
      <c r="R14">
        <v>24</v>
      </c>
    </row>
    <row r="15" spans="1:18" x14ac:dyDescent="0.4">
      <c r="P15" t="str">
        <v/>
      </c>
      <c r="Q15" t="str">
        <v>Vegetable</v>
      </c>
      <c r="R15">
        <v>62</v>
      </c>
    </row>
    <row r="16" spans="1:18" x14ac:dyDescent="0.4">
      <c r="P16" t="str">
        <v>C3</v>
      </c>
      <c r="Q16" t="str">
        <v>Meat</v>
      </c>
      <c r="R16">
        <v>11</v>
      </c>
    </row>
    <row r="17" spans="16:18" x14ac:dyDescent="0.4">
      <c r="P17" t="str">
        <v/>
      </c>
      <c r="Q17" t="str">
        <v>oil</v>
      </c>
      <c r="R17">
        <v>12</v>
      </c>
    </row>
    <row r="18" spans="16:18" x14ac:dyDescent="0.4">
      <c r="P18" t="str">
        <v/>
      </c>
      <c r="Q18" t="str">
        <v>Vegetable</v>
      </c>
      <c r="R18">
        <v>13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原始</vt:lpstr>
      <vt:lpstr>重现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xing jin</cp:lastModifiedBy>
  <dcterms:created xsi:type="dcterms:W3CDTF">2024-09-14T01:56:50Z</dcterms:created>
  <dcterms:modified xsi:type="dcterms:W3CDTF">2024-09-22T09:03:17Z</dcterms:modified>
</cp:coreProperties>
</file>