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178" documentId="11_F25DC773A252ABDACC1048D6B15B548E5BDE58E4" xr6:coauthVersionLast="47" xr6:coauthVersionMax="47" xr10:uidLastSave="{ADC04497-E318-4E9D-AB83-2C2A9F5431D6}"/>
  <bookViews>
    <workbookView xWindow="-98" yWindow="-98" windowWidth="21795" windowHeight="12975" activeTab="3" xr2:uid="{00000000-000D-0000-FFFF-FFFF00000000}"/>
  </bookViews>
  <sheets>
    <sheet name="Sheet1" sheetId="1" r:id="rId1"/>
    <sheet name="Sheet2" sheetId="2" r:id="rId2"/>
    <sheet name="Sheet3" sheetId="3" r:id="rId3"/>
    <sheet name="原始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" l="1" a="1"/>
  <c r="A10" i="1" a="1"/>
  <c r="S1" i="1" a="1"/>
  <c r="N1" i="1" a="1"/>
  <c r="I2" i="4" a="1"/>
  <c r="N2" i="4" a="1"/>
  <c r="N2" i="4" l="1"/>
  <c r="I2" i="4"/>
  <c r="A10" i="1"/>
  <c r="S1" i="1"/>
  <c r="N1" i="1"/>
  <c r="I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<sst xmlns="http://schemas.openxmlformats.org/spreadsheetml/2006/main" count="81" uniqueCount="42">
  <si>
    <t>ID</t>
    <phoneticPr fontId="1" type="noConversion"/>
  </si>
  <si>
    <t>Type 1</t>
    <phoneticPr fontId="1" type="noConversion"/>
  </si>
  <si>
    <t>Count 1</t>
    <phoneticPr fontId="1" type="noConversion"/>
  </si>
  <si>
    <t>Type 2</t>
    <phoneticPr fontId="1" type="noConversion"/>
  </si>
  <si>
    <t>Count 2</t>
    <phoneticPr fontId="1" type="noConversion"/>
  </si>
  <si>
    <t>Type 3</t>
    <phoneticPr fontId="1" type="noConversion"/>
  </si>
  <si>
    <t>Count 3</t>
    <phoneticPr fontId="1" type="noConversion"/>
  </si>
  <si>
    <t>a</t>
    <phoneticPr fontId="1" type="noConversion"/>
  </si>
  <si>
    <t>d</t>
    <phoneticPr fontId="1" type="noConversion"/>
  </si>
  <si>
    <t>f</t>
    <phoneticPr fontId="1" type="noConversion"/>
  </si>
  <si>
    <t>c</t>
    <phoneticPr fontId="1" type="noConversion"/>
  </si>
  <si>
    <t>e</t>
    <phoneticPr fontId="1" type="noConversion"/>
  </si>
  <si>
    <t>b</t>
    <phoneticPr fontId="1" type="noConversion"/>
  </si>
  <si>
    <t>Index CL ASS,,STUDENTID SUBJECT,,SCORE</t>
  </si>
  <si>
    <t>1,Class one,1,English,84</t>
  </si>
  <si>
    <t>2,Class one,1,Math,77</t>
  </si>
  <si>
    <t>3,Class one,1,PE,69</t>
  </si>
  <si>
    <t>4,Class one,2,English,81</t>
  </si>
  <si>
    <t>5,Class one Class one,2,Math,80</t>
  </si>
  <si>
    <t>6,,2?1,PE,97</t>
  </si>
  <si>
    <t>7,Class one,3,English,75</t>
  </si>
  <si>
    <t>8,Class one,3,Math,86</t>
  </si>
  <si>
    <t xml:space="preserve">9 Class one 3 PE 67 </t>
  </si>
  <si>
    <t>Micro</t>
    <phoneticPr fontId="1" type="noConversion"/>
  </si>
  <si>
    <t>Group</t>
    <phoneticPr fontId="1" type="noConversion"/>
  </si>
  <si>
    <t>Series</t>
    <phoneticPr fontId="1" type="noConversion"/>
  </si>
  <si>
    <t>Group1</t>
    <phoneticPr fontId="1" type="noConversion"/>
  </si>
  <si>
    <t>Series1</t>
    <phoneticPr fontId="1" type="noConversion"/>
  </si>
  <si>
    <t>Group2</t>
    <phoneticPr fontId="1" type="noConversion"/>
  </si>
  <si>
    <t>Seres2</t>
    <phoneticPr fontId="1" type="noConversion"/>
  </si>
  <si>
    <t>Back</t>
    <phoneticPr fontId="1" type="noConversion"/>
  </si>
  <si>
    <t>Biceps</t>
    <phoneticPr fontId="1" type="noConversion"/>
  </si>
  <si>
    <t>Delts</t>
    <phoneticPr fontId="1" type="noConversion"/>
  </si>
  <si>
    <t>Chest</t>
    <phoneticPr fontId="1" type="noConversion"/>
  </si>
  <si>
    <t>Triceps</t>
    <phoneticPr fontId="1" type="noConversion"/>
  </si>
  <si>
    <t>No</t>
    <phoneticPr fontId="1" type="noConversion"/>
  </si>
  <si>
    <t>Count</t>
    <phoneticPr fontId="1" type="noConversion"/>
  </si>
  <si>
    <t>Type</t>
    <phoneticPr fontId="1" type="noConversion"/>
  </si>
  <si>
    <t>ID</t>
  </si>
  <si>
    <t>No</t>
  </si>
  <si>
    <t>Type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</si>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</sst>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workbookViewId="0">
      <selection activeCell="I1" sqref="I1:L1"/>
    </sheetView>
  </sheetViews>
  <sheetFormatPr defaultRowHeight="13.9" x14ac:dyDescent="0.4"/>
  <sheetData>
    <row r="1" spans="1:2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tr" cm="1">
        <f t="array" ref="I1:L19">_xll.spl("=?.news(~.len()\2; ?.~(1):ID,#:No,?.~(#*2):Type,?.~(#*2+1):Count)",A2:G7)</f>
        <v>ID</v>
      </c>
      <c r="J1" t="str">
        <v>No</v>
      </c>
      <c r="K1" t="str">
        <v>Type</v>
      </c>
      <c r="L1" t="str">
        <v>Count</v>
      </c>
      <c r="N1" cm="1">
        <f t="array" ref="N1:Q18">_xll.spl("=?.conj(ID=~(1),~.m(2:).group((#-1)\2).(ID|#|~))",A2:G7)</f>
        <v>1</v>
      </c>
      <c r="O1">
        <v>1</v>
      </c>
      <c r="P1" t="str">
        <v>a</v>
      </c>
      <c r="Q1">
        <v>640</v>
      </c>
      <c r="S1" cm="1">
        <f t="array" ref="S1:V18">_xll.spl("=?.conj(~.m(2:).group((#-1)\2).(?.~(1)|#|~))",A2:G7)</f>
        <v>1</v>
      </c>
      <c r="T1">
        <v>1</v>
      </c>
      <c r="U1" t="str">
        <v>a</v>
      </c>
      <c r="V1">
        <v>640</v>
      </c>
    </row>
    <row r="2" spans="1:22" x14ac:dyDescent="0.4">
      <c r="A2">
        <v>1</v>
      </c>
      <c r="B2" t="s">
        <v>7</v>
      </c>
      <c r="C2">
        <v>640</v>
      </c>
      <c r="D2" t="s">
        <v>8</v>
      </c>
      <c r="E2">
        <v>290</v>
      </c>
      <c r="F2" t="s">
        <v>7</v>
      </c>
      <c r="I2">
        <v>1</v>
      </c>
      <c r="J2">
        <v>1</v>
      </c>
      <c r="K2" t="str">
        <v>a</v>
      </c>
      <c r="L2">
        <v>640</v>
      </c>
      <c r="N2">
        <v>1</v>
      </c>
      <c r="O2">
        <v>2</v>
      </c>
      <c r="P2" t="str">
        <v>d</v>
      </c>
      <c r="Q2">
        <v>290</v>
      </c>
      <c r="S2">
        <v>1</v>
      </c>
      <c r="T2">
        <v>2</v>
      </c>
      <c r="U2" t="str">
        <v>d</v>
      </c>
      <c r="V2">
        <v>290</v>
      </c>
    </row>
    <row r="3" spans="1:22" x14ac:dyDescent="0.4">
      <c r="A3">
        <v>2</v>
      </c>
      <c r="B3" t="s">
        <v>8</v>
      </c>
      <c r="C3">
        <v>12000</v>
      </c>
      <c r="D3" t="s">
        <v>7</v>
      </c>
      <c r="E3">
        <v>1900</v>
      </c>
      <c r="F3" t="s">
        <v>9</v>
      </c>
      <c r="G3">
        <v>6000</v>
      </c>
      <c r="I3">
        <v>1</v>
      </c>
      <c r="J3">
        <v>2</v>
      </c>
      <c r="K3" t="str">
        <v>d</v>
      </c>
      <c r="L3">
        <v>290</v>
      </c>
      <c r="N3">
        <v>1</v>
      </c>
      <c r="O3">
        <v>3</v>
      </c>
      <c r="P3" t="str">
        <v>a</v>
      </c>
      <c r="Q3" t="str">
        <v/>
      </c>
      <c r="S3">
        <v>1</v>
      </c>
      <c r="T3">
        <v>3</v>
      </c>
      <c r="U3" t="str">
        <v>a</v>
      </c>
      <c r="V3" t="str">
        <v/>
      </c>
    </row>
    <row r="4" spans="1:22" x14ac:dyDescent="0.4">
      <c r="A4">
        <v>3</v>
      </c>
      <c r="B4" t="s">
        <v>9</v>
      </c>
      <c r="C4">
        <v>48000</v>
      </c>
      <c r="D4" t="s">
        <v>9</v>
      </c>
      <c r="E4">
        <v>3600</v>
      </c>
      <c r="F4" t="s">
        <v>11</v>
      </c>
      <c r="G4">
        <v>1600</v>
      </c>
      <c r="I4">
        <v>1</v>
      </c>
      <c r="J4">
        <v>3</v>
      </c>
      <c r="K4" t="str">
        <v>a</v>
      </c>
      <c r="L4" t="str">
        <v/>
      </c>
      <c r="N4">
        <v>2</v>
      </c>
      <c r="O4">
        <v>1</v>
      </c>
      <c r="P4" t="str">
        <v>d</v>
      </c>
      <c r="Q4">
        <v>12000</v>
      </c>
      <c r="S4">
        <v>2</v>
      </c>
      <c r="T4">
        <v>1</v>
      </c>
      <c r="U4" t="str">
        <v>d</v>
      </c>
      <c r="V4">
        <v>12000</v>
      </c>
    </row>
    <row r="5" spans="1:22" x14ac:dyDescent="0.4">
      <c r="A5">
        <v>4</v>
      </c>
      <c r="B5" t="s">
        <v>10</v>
      </c>
      <c r="C5">
        <v>46000</v>
      </c>
      <c r="D5" t="s">
        <v>11</v>
      </c>
      <c r="E5">
        <v>3100</v>
      </c>
      <c r="F5" t="s">
        <v>12</v>
      </c>
      <c r="G5">
        <v>1200</v>
      </c>
      <c r="I5">
        <v>2</v>
      </c>
      <c r="J5">
        <v>1</v>
      </c>
      <c r="K5" t="str">
        <v>d</v>
      </c>
      <c r="L5">
        <v>12000</v>
      </c>
      <c r="N5">
        <v>2</v>
      </c>
      <c r="O5">
        <v>2</v>
      </c>
      <c r="P5" t="str">
        <v>a</v>
      </c>
      <c r="Q5">
        <v>1900</v>
      </c>
      <c r="S5">
        <v>2</v>
      </c>
      <c r="T5">
        <v>2</v>
      </c>
      <c r="U5" t="str">
        <v>a</v>
      </c>
      <c r="V5">
        <v>1900</v>
      </c>
    </row>
    <row r="6" spans="1:22" x14ac:dyDescent="0.4">
      <c r="A6">
        <v>5</v>
      </c>
      <c r="B6" t="s">
        <v>11</v>
      </c>
      <c r="C6">
        <v>47000</v>
      </c>
      <c r="D6" t="s">
        <v>10</v>
      </c>
      <c r="E6">
        <v>3400</v>
      </c>
      <c r="F6" t="s">
        <v>8</v>
      </c>
      <c r="G6">
        <v>1400</v>
      </c>
      <c r="I6">
        <v>2</v>
      </c>
      <c r="J6">
        <v>2</v>
      </c>
      <c r="K6" t="str">
        <v>a</v>
      </c>
      <c r="L6">
        <v>1900</v>
      </c>
      <c r="N6">
        <v>2</v>
      </c>
      <c r="O6">
        <v>3</v>
      </c>
      <c r="P6" t="str">
        <v>f</v>
      </c>
      <c r="Q6">
        <v>6000</v>
      </c>
      <c r="S6">
        <v>2</v>
      </c>
      <c r="T6">
        <v>3</v>
      </c>
      <c r="U6" t="str">
        <v>f</v>
      </c>
      <c r="V6">
        <v>6000</v>
      </c>
    </row>
    <row r="7" spans="1:22" x14ac:dyDescent="0.4">
      <c r="A7">
        <v>6</v>
      </c>
      <c r="B7" t="s">
        <v>12</v>
      </c>
      <c r="C7">
        <v>64000</v>
      </c>
      <c r="D7" t="s">
        <v>12</v>
      </c>
      <c r="E7">
        <v>3600</v>
      </c>
      <c r="F7" t="s">
        <v>10</v>
      </c>
      <c r="G7">
        <v>1200</v>
      </c>
      <c r="I7">
        <v>2</v>
      </c>
      <c r="J7">
        <v>3</v>
      </c>
      <c r="K7" t="str">
        <v>f</v>
      </c>
      <c r="L7">
        <v>6000</v>
      </c>
      <c r="N7">
        <v>3</v>
      </c>
      <c r="O7">
        <v>1</v>
      </c>
      <c r="P7" t="str">
        <v>f</v>
      </c>
      <c r="Q7">
        <v>48000</v>
      </c>
      <c r="S7">
        <v>3</v>
      </c>
      <c r="T7">
        <v>1</v>
      </c>
      <c r="U7" t="str">
        <v>f</v>
      </c>
      <c r="V7">
        <v>48000</v>
      </c>
    </row>
    <row r="8" spans="1:22" x14ac:dyDescent="0.4">
      <c r="I8">
        <v>3</v>
      </c>
      <c r="J8">
        <v>1</v>
      </c>
      <c r="K8" t="str">
        <v>f</v>
      </c>
      <c r="L8">
        <v>48000</v>
      </c>
      <c r="N8">
        <v>3</v>
      </c>
      <c r="O8">
        <v>2</v>
      </c>
      <c r="P8" t="str">
        <v>f</v>
      </c>
      <c r="Q8">
        <v>3600</v>
      </c>
      <c r="S8">
        <v>3</v>
      </c>
      <c r="T8">
        <v>2</v>
      </c>
      <c r="U8" t="str">
        <v>f</v>
      </c>
      <c r="V8">
        <v>3600</v>
      </c>
    </row>
    <row r="9" spans="1:22" x14ac:dyDescent="0.4">
      <c r="A9" t="s">
        <v>0</v>
      </c>
      <c r="B9" t="s">
        <v>35</v>
      </c>
      <c r="C9" t="s">
        <v>36</v>
      </c>
      <c r="D9" t="s">
        <v>37</v>
      </c>
      <c r="I9">
        <v>3</v>
      </c>
      <c r="J9">
        <v>2</v>
      </c>
      <c r="K9" t="str">
        <v>f</v>
      </c>
      <c r="L9">
        <v>3600</v>
      </c>
      <c r="N9">
        <v>3</v>
      </c>
      <c r="O9">
        <v>3</v>
      </c>
      <c r="P9" t="str">
        <v>e</v>
      </c>
      <c r="Q9">
        <v>1600</v>
      </c>
      <c r="S9">
        <v>3</v>
      </c>
      <c r="T9">
        <v>3</v>
      </c>
      <c r="U9" t="str">
        <v>e</v>
      </c>
      <c r="V9">
        <v>1600</v>
      </c>
    </row>
    <row r="10" spans="1:22" x14ac:dyDescent="0.4">
      <c r="A10" cm="1">
        <f t="array" ref="A10:D27">_xll.spl("=?.conj(ID=~(1),~.m(2:).group((#-1)\2).(ID|#|~))",A2:G7)</f>
        <v>1</v>
      </c>
      <c r="B10">
        <v>1</v>
      </c>
      <c r="C10" t="str">
        <v>a</v>
      </c>
      <c r="D10">
        <v>640</v>
      </c>
      <c r="I10">
        <v>3</v>
      </c>
      <c r="J10">
        <v>3</v>
      </c>
      <c r="K10" t="str">
        <v>e</v>
      </c>
      <c r="L10">
        <v>1600</v>
      </c>
      <c r="N10">
        <v>4</v>
      </c>
      <c r="O10">
        <v>1</v>
      </c>
      <c r="P10" t="str">
        <v>c</v>
      </c>
      <c r="Q10">
        <v>46000</v>
      </c>
      <c r="S10">
        <v>4</v>
      </c>
      <c r="T10">
        <v>1</v>
      </c>
      <c r="U10" t="str">
        <v>c</v>
      </c>
      <c r="V10">
        <v>46000</v>
      </c>
    </row>
    <row r="11" spans="1:22" x14ac:dyDescent="0.4">
      <c r="A11">
        <v>1</v>
      </c>
      <c r="B11">
        <v>2</v>
      </c>
      <c r="C11" t="str">
        <v>d</v>
      </c>
      <c r="D11">
        <v>290</v>
      </c>
      <c r="I11">
        <v>4</v>
      </c>
      <c r="J11">
        <v>1</v>
      </c>
      <c r="K11" t="str">
        <v>c</v>
      </c>
      <c r="L11">
        <v>46000</v>
      </c>
      <c r="N11">
        <v>4</v>
      </c>
      <c r="O11">
        <v>2</v>
      </c>
      <c r="P11" t="str">
        <v>e</v>
      </c>
      <c r="Q11">
        <v>3100</v>
      </c>
      <c r="S11">
        <v>4</v>
      </c>
      <c r="T11">
        <v>2</v>
      </c>
      <c r="U11" t="str">
        <v>e</v>
      </c>
      <c r="V11">
        <v>3100</v>
      </c>
    </row>
    <row r="12" spans="1:22" x14ac:dyDescent="0.4">
      <c r="A12">
        <v>1</v>
      </c>
      <c r="B12">
        <v>3</v>
      </c>
      <c r="C12" t="str">
        <v>a</v>
      </c>
      <c r="D12" t="str">
        <v/>
      </c>
      <c r="I12">
        <v>4</v>
      </c>
      <c r="J12">
        <v>2</v>
      </c>
      <c r="K12" t="str">
        <v>e</v>
      </c>
      <c r="L12">
        <v>3100</v>
      </c>
      <c r="N12">
        <v>4</v>
      </c>
      <c r="O12">
        <v>3</v>
      </c>
      <c r="P12" t="str">
        <v>b</v>
      </c>
      <c r="Q12">
        <v>1200</v>
      </c>
      <c r="S12">
        <v>4</v>
      </c>
      <c r="T12">
        <v>3</v>
      </c>
      <c r="U12" t="str">
        <v>b</v>
      </c>
      <c r="V12">
        <v>1200</v>
      </c>
    </row>
    <row r="13" spans="1:22" x14ac:dyDescent="0.4">
      <c r="A13">
        <v>2</v>
      </c>
      <c r="B13">
        <v>1</v>
      </c>
      <c r="C13" t="str">
        <v>d</v>
      </c>
      <c r="D13">
        <v>12000</v>
      </c>
      <c r="I13">
        <v>4</v>
      </c>
      <c r="J13">
        <v>3</v>
      </c>
      <c r="K13" t="str">
        <v>b</v>
      </c>
      <c r="L13">
        <v>1200</v>
      </c>
      <c r="N13">
        <v>5</v>
      </c>
      <c r="O13">
        <v>1</v>
      </c>
      <c r="P13" t="str">
        <v>e</v>
      </c>
      <c r="Q13">
        <v>47000</v>
      </c>
      <c r="S13">
        <v>5</v>
      </c>
      <c r="T13">
        <v>1</v>
      </c>
      <c r="U13" t="str">
        <v>e</v>
      </c>
      <c r="V13">
        <v>47000</v>
      </c>
    </row>
    <row r="14" spans="1:22" x14ac:dyDescent="0.4">
      <c r="A14">
        <v>2</v>
      </c>
      <c r="B14">
        <v>2</v>
      </c>
      <c r="C14" t="str">
        <v>a</v>
      </c>
      <c r="D14">
        <v>1900</v>
      </c>
      <c r="I14">
        <v>5</v>
      </c>
      <c r="J14">
        <v>1</v>
      </c>
      <c r="K14" t="str">
        <v>e</v>
      </c>
      <c r="L14">
        <v>47000</v>
      </c>
      <c r="N14">
        <v>5</v>
      </c>
      <c r="O14">
        <v>2</v>
      </c>
      <c r="P14" t="str">
        <v>c</v>
      </c>
      <c r="Q14">
        <v>3400</v>
      </c>
      <c r="S14">
        <v>5</v>
      </c>
      <c r="T14">
        <v>2</v>
      </c>
      <c r="U14" t="str">
        <v>c</v>
      </c>
      <c r="V14">
        <v>3400</v>
      </c>
    </row>
    <row r="15" spans="1:22" x14ac:dyDescent="0.4">
      <c r="A15">
        <v>2</v>
      </c>
      <c r="B15">
        <v>3</v>
      </c>
      <c r="C15" t="str">
        <v>f</v>
      </c>
      <c r="D15">
        <v>6000</v>
      </c>
      <c r="I15">
        <v>5</v>
      </c>
      <c r="J15">
        <v>2</v>
      </c>
      <c r="K15" t="str">
        <v>c</v>
      </c>
      <c r="L15">
        <v>3400</v>
      </c>
      <c r="N15">
        <v>5</v>
      </c>
      <c r="O15">
        <v>3</v>
      </c>
      <c r="P15" t="str">
        <v>d</v>
      </c>
      <c r="Q15">
        <v>1400</v>
      </c>
      <c r="S15">
        <v>5</v>
      </c>
      <c r="T15">
        <v>3</v>
      </c>
      <c r="U15" t="str">
        <v>d</v>
      </c>
      <c r="V15">
        <v>1400</v>
      </c>
    </row>
    <row r="16" spans="1:22" x14ac:dyDescent="0.4">
      <c r="A16">
        <v>3</v>
      </c>
      <c r="B16">
        <v>1</v>
      </c>
      <c r="C16" t="str">
        <v>f</v>
      </c>
      <c r="D16">
        <v>48000</v>
      </c>
      <c r="I16">
        <v>5</v>
      </c>
      <c r="J16">
        <v>3</v>
      </c>
      <c r="K16" t="str">
        <v>d</v>
      </c>
      <c r="L16">
        <v>1400</v>
      </c>
      <c r="N16">
        <v>6</v>
      </c>
      <c r="O16">
        <v>1</v>
      </c>
      <c r="P16" t="str">
        <v>b</v>
      </c>
      <c r="Q16">
        <v>64000</v>
      </c>
      <c r="S16">
        <v>6</v>
      </c>
      <c r="T16">
        <v>1</v>
      </c>
      <c r="U16" t="str">
        <v>b</v>
      </c>
      <c r="V16">
        <v>64000</v>
      </c>
    </row>
    <row r="17" spans="1:22" x14ac:dyDescent="0.4">
      <c r="A17">
        <v>3</v>
      </c>
      <c r="B17">
        <v>2</v>
      </c>
      <c r="C17" t="str">
        <v>f</v>
      </c>
      <c r="D17">
        <v>3600</v>
      </c>
      <c r="I17">
        <v>6</v>
      </c>
      <c r="J17">
        <v>1</v>
      </c>
      <c r="K17" t="str">
        <v>b</v>
      </c>
      <c r="L17">
        <v>64000</v>
      </c>
      <c r="N17">
        <v>6</v>
      </c>
      <c r="O17">
        <v>2</v>
      </c>
      <c r="P17" t="str">
        <v>b</v>
      </c>
      <c r="Q17">
        <v>3600</v>
      </c>
      <c r="S17">
        <v>6</v>
      </c>
      <c r="T17">
        <v>2</v>
      </c>
      <c r="U17" t="str">
        <v>b</v>
      </c>
      <c r="V17">
        <v>3600</v>
      </c>
    </row>
    <row r="18" spans="1:22" x14ac:dyDescent="0.4">
      <c r="A18">
        <v>3</v>
      </c>
      <c r="B18">
        <v>3</v>
      </c>
      <c r="C18" t="str">
        <v>e</v>
      </c>
      <c r="D18">
        <v>1600</v>
      </c>
      <c r="I18">
        <v>6</v>
      </c>
      <c r="J18">
        <v>2</v>
      </c>
      <c r="K18" t="str">
        <v>b</v>
      </c>
      <c r="L18">
        <v>3600</v>
      </c>
      <c r="N18">
        <v>6</v>
      </c>
      <c r="O18">
        <v>3</v>
      </c>
      <c r="P18" t="str">
        <v>c</v>
      </c>
      <c r="Q18">
        <v>1200</v>
      </c>
      <c r="S18">
        <v>6</v>
      </c>
      <c r="T18">
        <v>3</v>
      </c>
      <c r="U18" t="str">
        <v>c</v>
      </c>
      <c r="V18">
        <v>1200</v>
      </c>
    </row>
    <row r="19" spans="1:22" x14ac:dyDescent="0.4">
      <c r="A19">
        <v>4</v>
      </c>
      <c r="B19">
        <v>1</v>
      </c>
      <c r="C19" t="str">
        <v>c</v>
      </c>
      <c r="D19">
        <v>46000</v>
      </c>
      <c r="I19">
        <v>6</v>
      </c>
      <c r="J19">
        <v>3</v>
      </c>
      <c r="K19" t="str">
        <v>c</v>
      </c>
      <c r="L19">
        <v>1200</v>
      </c>
    </row>
    <row r="20" spans="1:22" x14ac:dyDescent="0.4">
      <c r="A20">
        <v>4</v>
      </c>
      <c r="B20">
        <v>2</v>
      </c>
      <c r="C20" t="str">
        <v>e</v>
      </c>
      <c r="D20">
        <v>3100</v>
      </c>
    </row>
    <row r="21" spans="1:22" x14ac:dyDescent="0.4">
      <c r="A21">
        <v>4</v>
      </c>
      <c r="B21">
        <v>3</v>
      </c>
      <c r="C21" t="str">
        <v>b</v>
      </c>
      <c r="D21">
        <v>1200</v>
      </c>
    </row>
    <row r="22" spans="1:22" x14ac:dyDescent="0.4">
      <c r="A22">
        <v>5</v>
      </c>
      <c r="B22">
        <v>1</v>
      </c>
      <c r="C22" t="str">
        <v>e</v>
      </c>
      <c r="D22">
        <v>47000</v>
      </c>
    </row>
    <row r="23" spans="1:22" x14ac:dyDescent="0.4">
      <c r="A23">
        <v>5</v>
      </c>
      <c r="B23">
        <v>2</v>
      </c>
      <c r="C23" t="str">
        <v>c</v>
      </c>
      <c r="D23">
        <v>3400</v>
      </c>
    </row>
    <row r="24" spans="1:22" x14ac:dyDescent="0.4">
      <c r="A24">
        <v>5</v>
      </c>
      <c r="B24">
        <v>3</v>
      </c>
      <c r="C24" t="str">
        <v>d</v>
      </c>
      <c r="D24">
        <v>1400</v>
      </c>
    </row>
    <row r="25" spans="1:22" x14ac:dyDescent="0.4">
      <c r="A25">
        <v>6</v>
      </c>
      <c r="B25">
        <v>1</v>
      </c>
      <c r="C25" t="str">
        <v>b</v>
      </c>
      <c r="D25">
        <v>64000</v>
      </c>
    </row>
    <row r="26" spans="1:22" x14ac:dyDescent="0.4">
      <c r="A26">
        <v>6</v>
      </c>
      <c r="B26">
        <v>2</v>
      </c>
      <c r="C26" t="str">
        <v>b</v>
      </c>
      <c r="D26">
        <v>3600</v>
      </c>
    </row>
    <row r="27" spans="1:22" x14ac:dyDescent="0.4">
      <c r="A27">
        <v>6</v>
      </c>
      <c r="B27">
        <v>3</v>
      </c>
      <c r="C27" t="str">
        <v>c</v>
      </c>
      <c r="D27">
        <v>1200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FEA1-C92E-47EF-9A4E-9AE7061DEBE2}">
  <dimension ref="A1:A11"/>
  <sheetViews>
    <sheetView workbookViewId="0">
      <selection activeCell="C8" sqref="C8"/>
    </sheetView>
  </sheetViews>
  <sheetFormatPr defaultRowHeight="13.9" x14ac:dyDescent="0.4"/>
  <cols>
    <col min="1" max="1" width="22.86328125" customWidth="1"/>
  </cols>
  <sheetData>
    <row r="1" spans="1:1" x14ac:dyDescent="0.4">
      <c r="A1" t="s">
        <v>13</v>
      </c>
    </row>
    <row r="2" spans="1:1" x14ac:dyDescent="0.4">
      <c r="A2" t="s">
        <v>14</v>
      </c>
    </row>
    <row r="3" spans="1:1" x14ac:dyDescent="0.4">
      <c r="A3" t="s">
        <v>15</v>
      </c>
    </row>
    <row r="4" spans="1:1" x14ac:dyDescent="0.4">
      <c r="A4" t="s">
        <v>16</v>
      </c>
    </row>
    <row r="5" spans="1:1" x14ac:dyDescent="0.4">
      <c r="A5" t="s">
        <v>17</v>
      </c>
    </row>
    <row r="6" spans="1:1" x14ac:dyDescent="0.4">
      <c r="A6" t="s">
        <v>18</v>
      </c>
    </row>
    <row r="7" spans="1:1" x14ac:dyDescent="0.4">
      <c r="A7" t="s">
        <v>19</v>
      </c>
    </row>
    <row r="8" spans="1:1" x14ac:dyDescent="0.4">
      <c r="A8" t="s">
        <v>20</v>
      </c>
    </row>
    <row r="9" spans="1:1" x14ac:dyDescent="0.4">
      <c r="A9" t="s">
        <v>21</v>
      </c>
    </row>
    <row r="11" spans="1:1" x14ac:dyDescent="0.4">
      <c r="A11" t="s">
        <v>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DBDF-EF0C-480C-9C21-7FA4B9C7E518}">
  <dimension ref="A1:G3"/>
  <sheetViews>
    <sheetView workbookViewId="0">
      <selection activeCell="A2" sqref="A2:G3"/>
    </sheetView>
  </sheetViews>
  <sheetFormatPr defaultRowHeight="13.9" x14ac:dyDescent="0.4"/>
  <sheetData>
    <row r="1" spans="1:7" x14ac:dyDescent="0.4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4">
      <c r="A2">
        <v>1</v>
      </c>
      <c r="B2" t="s">
        <v>30</v>
      </c>
      <c r="C2">
        <v>3</v>
      </c>
      <c r="D2" t="s">
        <v>31</v>
      </c>
      <c r="E2">
        <v>1</v>
      </c>
      <c r="F2" t="s">
        <v>32</v>
      </c>
      <c r="G2">
        <v>1</v>
      </c>
    </row>
    <row r="3" spans="1:7" x14ac:dyDescent="0.4">
      <c r="A3">
        <v>1</v>
      </c>
      <c r="B3" t="s">
        <v>33</v>
      </c>
      <c r="C3">
        <v>4</v>
      </c>
      <c r="D3" t="s">
        <v>34</v>
      </c>
      <c r="E3">
        <v>2</v>
      </c>
      <c r="F3" t="s">
        <v>32</v>
      </c>
      <c r="G3">
        <v>2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B5D38-57EF-4BCB-9D3F-933E7269922A}">
  <dimension ref="A1:P19"/>
  <sheetViews>
    <sheetView tabSelected="1" workbookViewId="0">
      <selection activeCell="G24" sqref="G24"/>
    </sheetView>
  </sheetViews>
  <sheetFormatPr defaultRowHeight="13.9" x14ac:dyDescent="0.4"/>
  <cols>
    <col min="8" max="8" width="18.33203125" customWidth="1"/>
    <col min="9" max="9" width="9.265625" customWidth="1"/>
    <col min="11" max="11" width="8.1328125" customWidth="1"/>
    <col min="14" max="14" width="6.33203125" customWidth="1"/>
    <col min="15" max="15" width="5.53125" customWidth="1"/>
    <col min="16" max="16" width="6.46484375" customWidth="1"/>
    <col min="17" max="17" width="7.46484375" customWidth="1"/>
  </cols>
  <sheetData>
    <row r="1" spans="1:1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38</v>
      </c>
      <c r="J1" t="s">
        <v>39</v>
      </c>
      <c r="K1" t="s">
        <v>40</v>
      </c>
      <c r="L1" t="s">
        <v>41</v>
      </c>
    </row>
    <row r="2" spans="1:16" x14ac:dyDescent="0.4">
      <c r="A2">
        <v>1</v>
      </c>
      <c r="B2" t="s">
        <v>7</v>
      </c>
      <c r="C2">
        <v>640</v>
      </c>
      <c r="D2" t="s">
        <v>8</v>
      </c>
      <c r="E2">
        <v>290</v>
      </c>
      <c r="F2" t="s">
        <v>7</v>
      </c>
      <c r="I2" cm="1">
        <f t="array" ref="I2:L19">_xll.spl("=?.groupc@r(~1;~.to(2,);2).(~.insert(2,if(~1!=~[-1](1),i=1,i+=1)))",A2:G7)</f>
        <v>1</v>
      </c>
      <c r="J2">
        <v>1</v>
      </c>
      <c r="K2" t="str">
        <v>a</v>
      </c>
      <c r="L2">
        <v>640</v>
      </c>
      <c r="N2" cm="1">
        <f t="array" ref="N2:P19">_xll.spl("=?.groupc@r(~1;~.to(2,);2)",A2:G7)</f>
        <v>1</v>
      </c>
      <c r="O2" t="str">
        <v>a</v>
      </c>
      <c r="P2">
        <v>640</v>
      </c>
    </row>
    <row r="3" spans="1:16" x14ac:dyDescent="0.4">
      <c r="A3">
        <v>2</v>
      </c>
      <c r="B3" t="s">
        <v>8</v>
      </c>
      <c r="C3">
        <v>12000</v>
      </c>
      <c r="D3" t="s">
        <v>7</v>
      </c>
      <c r="E3">
        <v>1900</v>
      </c>
      <c r="F3" t="s">
        <v>9</v>
      </c>
      <c r="G3">
        <v>6000</v>
      </c>
      <c r="I3">
        <v>1</v>
      </c>
      <c r="J3">
        <v>2</v>
      </c>
      <c r="K3" t="str">
        <v>d</v>
      </c>
      <c r="L3">
        <v>290</v>
      </c>
      <c r="N3">
        <v>1</v>
      </c>
      <c r="O3" t="str">
        <v>d</v>
      </c>
      <c r="P3">
        <v>290</v>
      </c>
    </row>
    <row r="4" spans="1:16" x14ac:dyDescent="0.4">
      <c r="A4">
        <v>3</v>
      </c>
      <c r="B4" t="s">
        <v>9</v>
      </c>
      <c r="C4">
        <v>48000</v>
      </c>
      <c r="D4" t="s">
        <v>9</v>
      </c>
      <c r="E4">
        <v>3600</v>
      </c>
      <c r="F4" t="s">
        <v>11</v>
      </c>
      <c r="G4">
        <v>1600</v>
      </c>
      <c r="I4">
        <v>1</v>
      </c>
      <c r="J4">
        <v>3</v>
      </c>
      <c r="K4" t="str">
        <v>a</v>
      </c>
      <c r="L4" t="str">
        <v/>
      </c>
      <c r="N4">
        <v>1</v>
      </c>
      <c r="O4" t="str">
        <v>a</v>
      </c>
      <c r="P4" t="str">
        <v/>
      </c>
    </row>
    <row r="5" spans="1:16" x14ac:dyDescent="0.4">
      <c r="A5">
        <v>4</v>
      </c>
      <c r="B5" t="s">
        <v>10</v>
      </c>
      <c r="C5">
        <v>46000</v>
      </c>
      <c r="D5" t="s">
        <v>11</v>
      </c>
      <c r="E5">
        <v>3100</v>
      </c>
      <c r="F5" t="s">
        <v>12</v>
      </c>
      <c r="G5">
        <v>1200</v>
      </c>
      <c r="I5">
        <v>2</v>
      </c>
      <c r="J5">
        <v>1</v>
      </c>
      <c r="K5" t="str">
        <v>d</v>
      </c>
      <c r="L5">
        <v>12000</v>
      </c>
      <c r="N5">
        <v>2</v>
      </c>
      <c r="O5" t="str">
        <v>d</v>
      </c>
      <c r="P5">
        <v>12000</v>
      </c>
    </row>
    <row r="6" spans="1:16" x14ac:dyDescent="0.4">
      <c r="A6">
        <v>5</v>
      </c>
      <c r="B6" t="s">
        <v>11</v>
      </c>
      <c r="C6">
        <v>47000</v>
      </c>
      <c r="D6" t="s">
        <v>10</v>
      </c>
      <c r="E6">
        <v>3400</v>
      </c>
      <c r="F6" t="s">
        <v>8</v>
      </c>
      <c r="G6">
        <v>1400</v>
      </c>
      <c r="I6">
        <v>2</v>
      </c>
      <c r="J6">
        <v>2</v>
      </c>
      <c r="K6" t="str">
        <v>a</v>
      </c>
      <c r="L6">
        <v>1900</v>
      </c>
      <c r="N6">
        <v>2</v>
      </c>
      <c r="O6" t="str">
        <v>a</v>
      </c>
      <c r="P6">
        <v>1900</v>
      </c>
    </row>
    <row r="7" spans="1:16" x14ac:dyDescent="0.4">
      <c r="A7">
        <v>6</v>
      </c>
      <c r="B7" t="s">
        <v>12</v>
      </c>
      <c r="C7">
        <v>64000</v>
      </c>
      <c r="D7" t="s">
        <v>12</v>
      </c>
      <c r="E7">
        <v>3600</v>
      </c>
      <c r="F7" t="s">
        <v>10</v>
      </c>
      <c r="G7">
        <v>1200</v>
      </c>
      <c r="I7">
        <v>2</v>
      </c>
      <c r="J7">
        <v>3</v>
      </c>
      <c r="K7" t="str">
        <v>f</v>
      </c>
      <c r="L7">
        <v>6000</v>
      </c>
      <c r="N7">
        <v>2</v>
      </c>
      <c r="O7" t="str">
        <v>f</v>
      </c>
      <c r="P7">
        <v>6000</v>
      </c>
    </row>
    <row r="8" spans="1:16" x14ac:dyDescent="0.4">
      <c r="I8">
        <v>3</v>
      </c>
      <c r="J8">
        <v>1</v>
      </c>
      <c r="K8" t="str">
        <v>f</v>
      </c>
      <c r="L8">
        <v>48000</v>
      </c>
      <c r="N8">
        <v>3</v>
      </c>
      <c r="O8" t="str">
        <v>f</v>
      </c>
      <c r="P8">
        <v>48000</v>
      </c>
    </row>
    <row r="9" spans="1:16" x14ac:dyDescent="0.4">
      <c r="I9">
        <v>3</v>
      </c>
      <c r="J9">
        <v>2</v>
      </c>
      <c r="K9" t="str">
        <v>f</v>
      </c>
      <c r="L9">
        <v>3600</v>
      </c>
      <c r="N9">
        <v>3</v>
      </c>
      <c r="O9" t="str">
        <v>f</v>
      </c>
      <c r="P9">
        <v>3600</v>
      </c>
    </row>
    <row r="10" spans="1:16" x14ac:dyDescent="0.4">
      <c r="I10">
        <v>3</v>
      </c>
      <c r="J10">
        <v>3</v>
      </c>
      <c r="K10" t="str">
        <v>e</v>
      </c>
      <c r="L10">
        <v>1600</v>
      </c>
      <c r="N10">
        <v>3</v>
      </c>
      <c r="O10" t="str">
        <v>e</v>
      </c>
      <c r="P10">
        <v>1600</v>
      </c>
    </row>
    <row r="11" spans="1:16" x14ac:dyDescent="0.4">
      <c r="I11">
        <v>4</v>
      </c>
      <c r="J11">
        <v>1</v>
      </c>
      <c r="K11" t="str">
        <v>c</v>
      </c>
      <c r="L11">
        <v>46000</v>
      </c>
      <c r="N11">
        <v>4</v>
      </c>
      <c r="O11" t="str">
        <v>c</v>
      </c>
      <c r="P11">
        <v>46000</v>
      </c>
    </row>
    <row r="12" spans="1:16" x14ac:dyDescent="0.4">
      <c r="I12">
        <v>4</v>
      </c>
      <c r="J12">
        <v>2</v>
      </c>
      <c r="K12" t="str">
        <v>e</v>
      </c>
      <c r="L12">
        <v>3100</v>
      </c>
      <c r="N12">
        <v>4</v>
      </c>
      <c r="O12" t="str">
        <v>e</v>
      </c>
      <c r="P12">
        <v>3100</v>
      </c>
    </row>
    <row r="13" spans="1:16" x14ac:dyDescent="0.4">
      <c r="I13">
        <v>4</v>
      </c>
      <c r="J13">
        <v>3</v>
      </c>
      <c r="K13" t="str">
        <v>b</v>
      </c>
      <c r="L13">
        <v>1200</v>
      </c>
      <c r="N13">
        <v>4</v>
      </c>
      <c r="O13" t="str">
        <v>b</v>
      </c>
      <c r="P13">
        <v>1200</v>
      </c>
    </row>
    <row r="14" spans="1:16" x14ac:dyDescent="0.4">
      <c r="I14">
        <v>5</v>
      </c>
      <c r="J14">
        <v>1</v>
      </c>
      <c r="K14" t="str">
        <v>e</v>
      </c>
      <c r="L14">
        <v>47000</v>
      </c>
      <c r="N14">
        <v>5</v>
      </c>
      <c r="O14" t="str">
        <v>e</v>
      </c>
      <c r="P14">
        <v>47000</v>
      </c>
    </row>
    <row r="15" spans="1:16" x14ac:dyDescent="0.4">
      <c r="I15">
        <v>5</v>
      </c>
      <c r="J15">
        <v>2</v>
      </c>
      <c r="K15" t="str">
        <v>c</v>
      </c>
      <c r="L15">
        <v>3400</v>
      </c>
      <c r="N15">
        <v>5</v>
      </c>
      <c r="O15" t="str">
        <v>c</v>
      </c>
      <c r="P15">
        <v>3400</v>
      </c>
    </row>
    <row r="16" spans="1:16" x14ac:dyDescent="0.4">
      <c r="I16">
        <v>5</v>
      </c>
      <c r="J16">
        <v>3</v>
      </c>
      <c r="K16" t="str">
        <v>d</v>
      </c>
      <c r="L16">
        <v>1400</v>
      </c>
      <c r="N16">
        <v>5</v>
      </c>
      <c r="O16" t="str">
        <v>d</v>
      </c>
      <c r="P16">
        <v>1400</v>
      </c>
    </row>
    <row r="17" spans="9:16" x14ac:dyDescent="0.4">
      <c r="I17">
        <v>6</v>
      </c>
      <c r="J17">
        <v>1</v>
      </c>
      <c r="K17" t="str">
        <v>b</v>
      </c>
      <c r="L17">
        <v>64000</v>
      </c>
      <c r="N17">
        <v>6</v>
      </c>
      <c r="O17" t="str">
        <v>b</v>
      </c>
      <c r="P17">
        <v>64000</v>
      </c>
    </row>
    <row r="18" spans="9:16" x14ac:dyDescent="0.4">
      <c r="I18">
        <v>6</v>
      </c>
      <c r="J18">
        <v>2</v>
      </c>
      <c r="K18" t="str">
        <v>b</v>
      </c>
      <c r="L18">
        <v>3600</v>
      </c>
      <c r="N18">
        <v>6</v>
      </c>
      <c r="O18" t="str">
        <v>b</v>
      </c>
      <c r="P18">
        <v>3600</v>
      </c>
    </row>
    <row r="19" spans="9:16" x14ac:dyDescent="0.4">
      <c r="I19">
        <v>6</v>
      </c>
      <c r="J19">
        <v>3</v>
      </c>
      <c r="K19" t="str">
        <v>c</v>
      </c>
      <c r="L19">
        <v>1200</v>
      </c>
      <c r="N19">
        <v>6</v>
      </c>
      <c r="O19" t="str">
        <v>c</v>
      </c>
      <c r="P19">
        <v>1200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jinxing</dc:creator>
  <cp:lastModifiedBy>xing jin</cp:lastModifiedBy>
  <dcterms:created xsi:type="dcterms:W3CDTF">2015-06-05T18:17:20Z</dcterms:created>
  <dcterms:modified xsi:type="dcterms:W3CDTF">2024-10-15T00:43:51Z</dcterms:modified>
</cp:coreProperties>
</file>