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金星近期/"/>
    </mc:Choice>
  </mc:AlternateContent>
  <xr:revisionPtr revIDLastSave="373" documentId="8_{8DE9EB81-0A33-4C0F-AC1C-6B852BC312CC}" xr6:coauthVersionLast="47" xr6:coauthVersionMax="47" xr10:uidLastSave="{2E6889D9-A91A-4AE7-9F72-54DD0F161B75}"/>
  <bookViews>
    <workbookView xWindow="-98" yWindow="-98" windowWidth="21795" windowHeight="12975" activeTab="1" xr2:uid="{F508F198-26DC-458F-A423-7CAFBF0D3241}"/>
  </bookViews>
  <sheets>
    <sheet name="Sheet1" sheetId="1" r:id="rId1"/>
    <sheet name="过程" sheetId="2" r:id="rId2"/>
    <sheet name="Sheet3" sheetId="3" r:id="rId3"/>
    <sheet name="Sheet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1" l="1" a="1"/>
  <c r="C1" i="1" a="1"/>
  <c r="D2" i="1" a="1"/>
  <c r="C2" i="1" a="1"/>
  <c r="D1" i="1" a="1"/>
  <c r="I1" i="1" a="1"/>
  <c r="I28" i="1" a="1"/>
  <c r="I27" i="1" a="1"/>
  <c r="G1" i="1" a="1"/>
  <c r="F1" i="1" a="1"/>
  <c r="E2" i="1" a="1"/>
  <c r="I10" i="1" a="1"/>
  <c r="I7" i="1" a="1"/>
  <c r="I4" i="1" a="1"/>
  <c r="D2" i="4" a="1"/>
  <c r="F1" i="4" a="1"/>
  <c r="E1" i="4" a="1"/>
  <c r="D1" i="4" a="1"/>
  <c r="I1" i="2" a="1"/>
  <c r="C1" i="2" a="1"/>
  <c r="K1" i="2" a="1"/>
  <c r="O1" i="2" a="1"/>
  <c r="G1" i="2" a="1"/>
  <c r="I1" i="2" l="1"/>
  <c r="C1" i="2"/>
  <c r="K1" i="2"/>
  <c r="O1" i="2"/>
  <c r="G1" i="2"/>
  <c r="D2" i="4"/>
  <c r="F1" i="4"/>
  <c r="E1" i="4"/>
  <c r="D1" i="4"/>
  <c r="M10" i="1"/>
  <c r="C1" i="1"/>
  <c r="I28" i="1"/>
  <c r="I27" i="1"/>
  <c r="I10" i="1"/>
  <c r="I7" i="1"/>
  <c r="I4" i="1"/>
  <c r="E2" i="1"/>
  <c r="D2" i="1"/>
  <c r="I1" i="1"/>
  <c r="C2" i="1"/>
  <c r="G1" i="1"/>
  <c r="F1" i="1"/>
  <c r="D1" i="1"/>
  <c r="E1" i="1" a="1"/>
  <c r="E1" i="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<sst xmlns="http://schemas.openxmlformats.org/spreadsheetml/2006/main" count="46" uniqueCount="13">
  <si>
    <t>NAME1</t>
  </si>
  <si>
    <t>NAME2</t>
  </si>
  <si>
    <t>A</t>
    <phoneticPr fontId="1" type="noConversion"/>
  </si>
  <si>
    <t>2024-06-03</t>
  </si>
  <si>
    <t>04:06:12</t>
  </si>
  <si>
    <t>04:09:23</t>
  </si>
  <si>
    <t>08:09:23</t>
  </si>
  <si>
    <t>12:09:23</t>
  </si>
  <si>
    <t>17:02:23</t>
  </si>
  <si>
    <t>2024-06-02</t>
  </si>
  <si>
    <t>D</t>
    <phoneticPr fontId="1" type="noConversion"/>
  </si>
  <si>
    <t>E</t>
    <phoneticPr fontId="1" type="noConversion"/>
  </si>
  <si>
    <t>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</si>
</sst>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m/dd;@"/>
    <numFmt numFmtId="177" formatCode="yyyy\-mm\-dd;@"/>
    <numFmt numFmtId="178" formatCode="[$-F400]h:mm:ss\ AM/PM"/>
    <numFmt numFmtId="180" formatCode="yyyy/mm/dd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2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21" fontId="0" fillId="0" borderId="1" xfId="0" applyNumberFormat="1" applyBorder="1">
      <alignment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180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9E5C8-8E26-4343-99D1-6343321C5456}">
  <dimension ref="A1:S28"/>
  <sheetViews>
    <sheetView workbookViewId="0">
      <selection activeCell="M10" sqref="M10"/>
    </sheetView>
  </sheetViews>
  <sheetFormatPr defaultRowHeight="13.9" x14ac:dyDescent="0.4"/>
  <cols>
    <col min="1" max="1" width="15.53125" customWidth="1"/>
    <col min="3" max="3" width="9.1328125" bestFit="1" customWidth="1"/>
    <col min="7" max="7" width="9.1328125" bestFit="1" customWidth="1"/>
    <col min="9" max="9" width="22.796875" customWidth="1"/>
    <col min="10" max="10" width="9.53125" customWidth="1"/>
    <col min="13" max="13" width="9.1328125" bestFit="1" customWidth="1"/>
    <col min="14" max="14" width="11.86328125" customWidth="1"/>
  </cols>
  <sheetData>
    <row r="1" spans="1:19" x14ac:dyDescent="0.4">
      <c r="A1" t="s">
        <v>0</v>
      </c>
      <c r="C1" t="b" cm="1">
        <f t="array" ref="C1">_xll.spl("=ifstring(?.conj()(1))",A1:A18)</f>
        <v>1</v>
      </c>
      <c r="D1" t="b" cm="1">
        <f t="array" ref="D1">_xll.spl("=iftime(E(?.conj()(3)))",A1:A18)</f>
        <v>1</v>
      </c>
      <c r="E1" t="b" cm="1">
        <f t="array" ref="E1">_xll.spl("=ifdate(E(?.conj()(2)))",A1:A18)</f>
        <v>1</v>
      </c>
      <c r="F1" t="b" cm="1">
        <f t="array" ref="F1">_xll.spl("=ifstring(?.conj()(2))",B1:B18)</f>
        <v>0</v>
      </c>
      <c r="G1" t="b" cm="1">
        <f t="array" ref="G1">_xll.spl("=ifstring(?.conj()(3))",A1:A18)</f>
        <v>0</v>
      </c>
      <c r="I1" t="str" cm="1">
        <f t="array" ref="I1:S2">_xll.spl("=?.conj().group@i(ifstring(~))",A1:A18)</f>
        <v>NAME1</v>
      </c>
      <c r="J1">
        <v>45446</v>
      </c>
      <c r="K1">
        <v>0.17097222222222222</v>
      </c>
      <c r="L1">
        <v>0.17318287037037036</v>
      </c>
      <c r="M1">
        <v>0.33984953703703702</v>
      </c>
      <c r="N1">
        <v>0.50651620370370365</v>
      </c>
      <c r="O1">
        <v>0.70998842592592593</v>
      </c>
      <c r="P1">
        <v>45445</v>
      </c>
      <c r="Q1">
        <v>0.17097222222222222</v>
      </c>
      <c r="R1">
        <v>0.17318287037037036</v>
      </c>
      <c r="S1">
        <v>0.33984953703703702</v>
      </c>
    </row>
    <row r="2" spans="1:19" x14ac:dyDescent="0.4">
      <c r="A2" s="1">
        <v>45446</v>
      </c>
      <c r="C2" t="b" cm="1">
        <f t="array" ref="C2">_xll.spl("=ifstring(?.conj()(12))",A1:A18)</f>
        <v>1</v>
      </c>
      <c r="D2" t="b" cm="1">
        <f t="array" ref="D2">_xll.spl("=iftime(E(?.conj()(2)))",A1:A18)</f>
        <v>0</v>
      </c>
      <c r="E2" t="b" cm="1">
        <f t="array" ref="E2">_xll.spl("=ifdate(E(?.conj()(3)))",A1:A18)</f>
        <v>0</v>
      </c>
      <c r="I2" t="str">
        <v>NAME2</v>
      </c>
      <c r="J2">
        <v>45446</v>
      </c>
      <c r="K2">
        <v>0.17097222222222222</v>
      </c>
      <c r="L2">
        <v>0.17318287037037036</v>
      </c>
      <c r="M2">
        <v>45445</v>
      </c>
      <c r="N2">
        <v>0.50651620370370365</v>
      </c>
      <c r="O2">
        <v>0.70998842592592593</v>
      </c>
      <c r="P2" t="str">
        <v/>
      </c>
      <c r="Q2" t="str">
        <v/>
      </c>
      <c r="R2" t="str">
        <v/>
      </c>
      <c r="S2" t="str">
        <v/>
      </c>
    </row>
    <row r="3" spans="1:19" x14ac:dyDescent="0.4">
      <c r="A3" s="2">
        <v>0.17097222222222222</v>
      </c>
    </row>
    <row r="4" spans="1:19" x14ac:dyDescent="0.4">
      <c r="A4" s="2">
        <v>0.17318287037037036</v>
      </c>
      <c r="I4" t="str" cm="1">
        <f t="array" ref="I4:J5">_xll.spl("=?.conj().group@i(ifstring(~)).(~.m(2:).group@i(ifdate(E(~))))",A1:A18)</f>
        <v>[45446,0.17097222222222222,0.17318287037037036,0.339849537037037,0.5065162037037036,0.7099884259259259]</v>
      </c>
      <c r="J4" t="str">
        <v>[45445,0.17097222222222222,0.17318287037037036,0.339849537037037]</v>
      </c>
    </row>
    <row r="5" spans="1:19" x14ac:dyDescent="0.4">
      <c r="A5" s="2">
        <v>0.33984953703703702</v>
      </c>
      <c r="I5" t="str">
        <v>[45446,0.17097222222222222,0.17318287037037036]</v>
      </c>
      <c r="J5" t="str">
        <v>[45445,0.5065162037037036,0.7099884259259259]</v>
      </c>
    </row>
    <row r="6" spans="1:19" x14ac:dyDescent="0.4">
      <c r="A6" s="2">
        <v>0.50651620370370365</v>
      </c>
    </row>
    <row r="7" spans="1:19" x14ac:dyDescent="0.4">
      <c r="A7" s="2">
        <v>0.70998842592592593</v>
      </c>
      <c r="I7" cm="1">
        <f t="array" ref="I7:N8">_xll.spl("=?.conj().group@i(ifstring(~)).(~.m(2:).group@i(ifdate(E(~))))(1)",A1:A18)</f>
        <v>45446</v>
      </c>
      <c r="J7">
        <v>0.17097222222222222</v>
      </c>
      <c r="K7">
        <v>0.17318287037037036</v>
      </c>
      <c r="L7">
        <v>0.33984953703703702</v>
      </c>
      <c r="M7">
        <v>0.50651620370370365</v>
      </c>
      <c r="N7">
        <v>0.70998842592592593</v>
      </c>
    </row>
    <row r="8" spans="1:19" x14ac:dyDescent="0.4">
      <c r="A8" s="1">
        <v>45445</v>
      </c>
      <c r="I8">
        <v>45445</v>
      </c>
      <c r="J8">
        <v>0.17097222222222222</v>
      </c>
      <c r="K8">
        <v>0.17318287037037036</v>
      </c>
      <c r="L8">
        <v>0.33984953703703702</v>
      </c>
      <c r="M8" t="str">
        <v/>
      </c>
      <c r="N8" t="str">
        <v/>
      </c>
    </row>
    <row r="9" spans="1:19" x14ac:dyDescent="0.4">
      <c r="A9" s="2">
        <v>0.17097222222222222</v>
      </c>
    </row>
    <row r="10" spans="1:19" x14ac:dyDescent="0.4">
      <c r="A10" s="2">
        <v>0.17318287037037036</v>
      </c>
      <c r="I10" t="str" cm="1">
        <f t="array" ref="I10:K25">_xll.spl("=?.conj().group@i(ifstring(~)).conj(s=~(1),t=~.m(2:).group@i(ifdate(E(~))).conj(d=~(1),~.([s,d,~])))",A1:A18)</f>
        <v>NAME1</v>
      </c>
      <c r="J10">
        <v>45446</v>
      </c>
      <c r="K10">
        <v>45446</v>
      </c>
      <c r="M10" t="str" cm="1">
        <f t="array" ref="M10:O21">_xll.spl("=?.conj().group@i(ifstring(~)).conj(s=~(1),t=~.m(2:).group@i(ifdate(E(~))).conj(d=~(1),~.m(2:).([s,E(d),E(~)])))",A1:A18)</f>
        <v>NAME1</v>
      </c>
      <c r="N10" t="str">
        <v>2024-06-03</v>
      </c>
      <c r="O10" t="str">
        <v>04:06:12</v>
      </c>
    </row>
    <row r="11" spans="1:19" x14ac:dyDescent="0.4">
      <c r="A11" s="2">
        <v>0.33984953703703702</v>
      </c>
      <c r="I11" t="str">
        <v>NAME1</v>
      </c>
      <c r="J11">
        <v>45446</v>
      </c>
      <c r="K11">
        <v>0.17097222222222222</v>
      </c>
      <c r="M11" t="str">
        <v>NAME1</v>
      </c>
      <c r="N11" t="str">
        <v>2024-06-03</v>
      </c>
      <c r="O11" t="str">
        <v>04:09:23</v>
      </c>
    </row>
    <row r="12" spans="1:19" x14ac:dyDescent="0.4">
      <c r="A12" t="s">
        <v>1</v>
      </c>
      <c r="I12" t="str">
        <v>NAME1</v>
      </c>
      <c r="J12">
        <v>45446</v>
      </c>
      <c r="K12">
        <v>0.17318287037037036</v>
      </c>
      <c r="M12" t="str">
        <v>NAME1</v>
      </c>
      <c r="N12" t="str">
        <v>2024-06-03</v>
      </c>
      <c r="O12" t="str">
        <v>08:09:23</v>
      </c>
    </row>
    <row r="13" spans="1:19" x14ac:dyDescent="0.4">
      <c r="A13" s="1">
        <v>45446</v>
      </c>
      <c r="I13" t="str">
        <v>NAME1</v>
      </c>
      <c r="J13">
        <v>45446</v>
      </c>
      <c r="K13">
        <v>0.33984953703703702</v>
      </c>
      <c r="M13" t="str">
        <v>NAME1</v>
      </c>
      <c r="N13" t="str">
        <v>2024-06-03</v>
      </c>
      <c r="O13" t="str">
        <v>12:09:23</v>
      </c>
    </row>
    <row r="14" spans="1:19" x14ac:dyDescent="0.4">
      <c r="A14" s="2">
        <v>0.17097222222222222</v>
      </c>
      <c r="I14" t="str">
        <v>NAME1</v>
      </c>
      <c r="J14">
        <v>45446</v>
      </c>
      <c r="K14">
        <v>0.50651620370370365</v>
      </c>
      <c r="M14" t="str">
        <v>NAME1</v>
      </c>
      <c r="N14" t="str">
        <v>2024-06-03</v>
      </c>
      <c r="O14" t="str">
        <v>17:02:23</v>
      </c>
    </row>
    <row r="15" spans="1:19" x14ac:dyDescent="0.4">
      <c r="A15" s="2">
        <v>0.17318287037037036</v>
      </c>
      <c r="I15" t="str">
        <v>NAME1</v>
      </c>
      <c r="J15">
        <v>45446</v>
      </c>
      <c r="K15">
        <v>0.70998842592592593</v>
      </c>
      <c r="M15" t="str">
        <v>NAME1</v>
      </c>
      <c r="N15" t="str">
        <v>2024-06-02</v>
      </c>
      <c r="O15" t="str">
        <v>04:06:12</v>
      </c>
    </row>
    <row r="16" spans="1:19" x14ac:dyDescent="0.4">
      <c r="A16" s="1">
        <v>45445</v>
      </c>
      <c r="I16" t="str">
        <v>NAME1</v>
      </c>
      <c r="J16">
        <v>45445</v>
      </c>
      <c r="K16">
        <v>45445</v>
      </c>
      <c r="M16" t="str">
        <v>NAME1</v>
      </c>
      <c r="N16" t="str">
        <v>2024-06-02</v>
      </c>
      <c r="O16" t="str">
        <v>04:09:23</v>
      </c>
    </row>
    <row r="17" spans="1:15" x14ac:dyDescent="0.4">
      <c r="A17" s="2">
        <v>0.50651620370370365</v>
      </c>
      <c r="I17" t="str">
        <v>NAME1</v>
      </c>
      <c r="J17">
        <v>45445</v>
      </c>
      <c r="K17">
        <v>0.17097222222222222</v>
      </c>
      <c r="M17" t="str">
        <v>NAME1</v>
      </c>
      <c r="N17" t="str">
        <v>2024-06-02</v>
      </c>
      <c r="O17" t="str">
        <v>08:09:23</v>
      </c>
    </row>
    <row r="18" spans="1:15" x14ac:dyDescent="0.4">
      <c r="A18" s="2">
        <v>0.70998842592592593</v>
      </c>
      <c r="I18" t="str">
        <v>NAME1</v>
      </c>
      <c r="J18">
        <v>45445</v>
      </c>
      <c r="K18">
        <v>0.17318287037037036</v>
      </c>
      <c r="M18" t="str">
        <v>NAME2</v>
      </c>
      <c r="N18" t="str">
        <v>2024-06-03</v>
      </c>
      <c r="O18" t="str">
        <v>04:06:12</v>
      </c>
    </row>
    <row r="19" spans="1:15" x14ac:dyDescent="0.4">
      <c r="I19" t="str">
        <v>NAME1</v>
      </c>
      <c r="J19">
        <v>45445</v>
      </c>
      <c r="K19">
        <v>0.33984953703703702</v>
      </c>
      <c r="M19" t="str">
        <v>NAME2</v>
      </c>
      <c r="N19" t="str">
        <v>2024-06-03</v>
      </c>
      <c r="O19" t="str">
        <v>04:09:23</v>
      </c>
    </row>
    <row r="20" spans="1:15" x14ac:dyDescent="0.4">
      <c r="I20" t="str">
        <v>NAME2</v>
      </c>
      <c r="J20">
        <v>45446</v>
      </c>
      <c r="K20">
        <v>45446</v>
      </c>
      <c r="M20" t="str">
        <v>NAME2</v>
      </c>
      <c r="N20" t="str">
        <v>2024-06-02</v>
      </c>
      <c r="O20" t="str">
        <v>12:09:23</v>
      </c>
    </row>
    <row r="21" spans="1:15" x14ac:dyDescent="0.4">
      <c r="I21" t="str">
        <v>NAME2</v>
      </c>
      <c r="J21">
        <v>45446</v>
      </c>
      <c r="K21">
        <v>0.17097222222222222</v>
      </c>
      <c r="M21" t="str">
        <v>NAME2</v>
      </c>
      <c r="N21" t="str">
        <v>2024-06-02</v>
      </c>
      <c r="O21" t="str">
        <v>17:02:23</v>
      </c>
    </row>
    <row r="22" spans="1:15" x14ac:dyDescent="0.4">
      <c r="I22" t="str">
        <v>NAME2</v>
      </c>
      <c r="J22">
        <v>45446</v>
      </c>
      <c r="K22">
        <v>0.17318287037037036</v>
      </c>
    </row>
    <row r="23" spans="1:15" x14ac:dyDescent="0.4">
      <c r="I23" t="str">
        <v>NAME2</v>
      </c>
      <c r="J23">
        <v>45445</v>
      </c>
      <c r="K23">
        <v>45445</v>
      </c>
    </row>
    <row r="24" spans="1:15" x14ac:dyDescent="0.4">
      <c r="I24" t="str">
        <v>NAME2</v>
      </c>
      <c r="J24">
        <v>45445</v>
      </c>
      <c r="K24">
        <v>0.50651620370370365</v>
      </c>
    </row>
    <row r="25" spans="1:15" x14ac:dyDescent="0.4">
      <c r="I25" t="str">
        <v>NAME2</v>
      </c>
      <c r="J25">
        <v>45445</v>
      </c>
      <c r="K25">
        <v>0.70998842592592593</v>
      </c>
    </row>
    <row r="27" spans="1:15" x14ac:dyDescent="0.4">
      <c r="I27" t="str" cm="1">
        <f t="array" ref="I27">_xll.spl("=string(date($[6/21/2007]),$[MM.dd.yyyy])")</f>
        <v/>
      </c>
    </row>
    <row r="28" spans="1:15" x14ac:dyDescent="0.4">
      <c r="I28" t="str" cm="1">
        <f t="array" ref="I28">_xll.spl("=string(date(E(?)),$[MM.dd.yyyy])",A2)</f>
        <v>06.03.2024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B1E46-7AA2-4719-AFD4-B8910D84B51B}">
  <dimension ref="A1:Q20"/>
  <sheetViews>
    <sheetView tabSelected="1" topLeftCell="C1" workbookViewId="0">
      <selection activeCell="P20" sqref="P20"/>
    </sheetView>
  </sheetViews>
  <sheetFormatPr defaultRowHeight="13.9" x14ac:dyDescent="0.4"/>
  <cols>
    <col min="1" max="1" width="18" customWidth="1"/>
    <col min="2" max="2" width="19.3984375" customWidth="1"/>
    <col min="3" max="3" width="10.06640625" customWidth="1"/>
    <col min="4" max="4" width="12.3984375" customWidth="1"/>
    <col min="5" max="5" width="9.33203125" customWidth="1"/>
    <col min="6" max="6" width="20.19921875" customWidth="1"/>
    <col min="7" max="7" width="9.86328125" customWidth="1"/>
    <col min="8" max="8" width="14.265625" customWidth="1"/>
    <col min="9" max="9" width="11.9296875" customWidth="1"/>
    <col min="12" max="13" width="11.265625" customWidth="1"/>
    <col min="15" max="15" width="11.46484375" customWidth="1"/>
    <col min="16" max="16" width="11.9296875" customWidth="1"/>
  </cols>
  <sheetData>
    <row r="1" spans="1:17" x14ac:dyDescent="0.4">
      <c r="A1" t="s">
        <v>0</v>
      </c>
      <c r="C1" t="str" cm="1">
        <f t="array" ref="C1:E12">_xll.spl("=E@1(?).(if(ifstring(~):s=~, ifdate(E(~)):d=~; [s,d,~])).select(ifa(~))",A1:A18)</f>
        <v>NAME1</v>
      </c>
      <c r="D1" s="8">
        <v>45446</v>
      </c>
      <c r="E1" s="2">
        <v>0.17097222222222222</v>
      </c>
      <c r="G1" t="str" cm="1">
        <f t="array" ref="G1:G18">_xll.spl("=E@1(?)",A1:A18)</f>
        <v>NAME1</v>
      </c>
      <c r="I1" t="str" cm="1">
        <f t="array" ref="I1:I18">_xll.spl("=E@1(?)",A1:A18)</f>
        <v>NAME1</v>
      </c>
      <c r="K1" t="str" cm="1">
        <f t="array" ref="K1:M12">_xll.spl("=E@1(?).(if(ifstring(~):s=~, ifdate(E(~)):d=~; [s,d,~])).select(ifa(~))",A1:A18)</f>
        <v>NAME1</v>
      </c>
      <c r="L1" s="8">
        <v>45446</v>
      </c>
      <c r="M1" s="9">
        <v>0.17097222222222222</v>
      </c>
      <c r="O1" t="str" cm="1">
        <f t="array" ref="O1:Q18">_xll.spl("=E@1(?).(if(ifstring(~):s=~, ifdate(E(~)):d=~; [s,d,~]))",A1:A18)</f>
        <v>NAME1</v>
      </c>
      <c r="P1" t="str">
        <v/>
      </c>
      <c r="Q1" t="str">
        <v/>
      </c>
    </row>
    <row r="2" spans="1:17" x14ac:dyDescent="0.4">
      <c r="A2" s="1">
        <v>45446</v>
      </c>
      <c r="C2" t="str">
        <v>NAME1</v>
      </c>
      <c r="D2" s="8">
        <v>45446</v>
      </c>
      <c r="E2" s="2">
        <v>0.17318287037037036</v>
      </c>
      <c r="G2">
        <v>45446</v>
      </c>
      <c r="I2" s="10">
        <v>45446</v>
      </c>
      <c r="K2" t="str">
        <v>NAME1</v>
      </c>
      <c r="L2" s="8">
        <v>45446</v>
      </c>
      <c r="M2" s="9">
        <v>0.17318287037037036</v>
      </c>
      <c r="O2" s="8">
        <v>45446</v>
      </c>
      <c r="P2" t="str">
        <v/>
      </c>
      <c r="Q2" t="str">
        <v/>
      </c>
    </row>
    <row r="3" spans="1:17" x14ac:dyDescent="0.4">
      <c r="A3" s="2">
        <v>0.17097222222222222</v>
      </c>
      <c r="C3" t="str">
        <v>NAME1</v>
      </c>
      <c r="D3" s="8">
        <v>45446</v>
      </c>
      <c r="E3" s="2">
        <v>0.33984953703703702</v>
      </c>
      <c r="G3">
        <v>0.17097222222222222</v>
      </c>
      <c r="I3" s="2">
        <v>0.17097222222222222</v>
      </c>
      <c r="K3" t="str">
        <v>NAME1</v>
      </c>
      <c r="L3" s="8">
        <v>45446</v>
      </c>
      <c r="M3" s="9">
        <v>0.33984953703703702</v>
      </c>
      <c r="O3" t="str">
        <v>NAME1</v>
      </c>
      <c r="P3" s="8">
        <v>45446</v>
      </c>
      <c r="Q3" s="2">
        <v>0.17097222222222222</v>
      </c>
    </row>
    <row r="4" spans="1:17" x14ac:dyDescent="0.4">
      <c r="A4" s="2">
        <v>0.17318287037037036</v>
      </c>
      <c r="C4" t="str">
        <v>NAME1</v>
      </c>
      <c r="D4" s="8">
        <v>45446</v>
      </c>
      <c r="E4" s="2">
        <v>0.50651620370370365</v>
      </c>
      <c r="G4">
        <v>0.17318287037037036</v>
      </c>
      <c r="I4" s="2">
        <v>0.17318287037037036</v>
      </c>
      <c r="K4" t="str">
        <v>NAME1</v>
      </c>
      <c r="L4" s="8">
        <v>45446</v>
      </c>
      <c r="M4" s="9">
        <v>0.50651620370370365</v>
      </c>
      <c r="O4" t="str">
        <v>NAME1</v>
      </c>
      <c r="P4" s="8">
        <v>45446</v>
      </c>
      <c r="Q4" s="2">
        <v>0.17318287037037036</v>
      </c>
    </row>
    <row r="5" spans="1:17" x14ac:dyDescent="0.4">
      <c r="A5" s="2">
        <v>0.33984953703703702</v>
      </c>
      <c r="C5" t="str">
        <v>NAME1</v>
      </c>
      <c r="D5" s="8">
        <v>45446</v>
      </c>
      <c r="E5" s="2">
        <v>0.70998842592592593</v>
      </c>
      <c r="G5">
        <v>0.33984953703703702</v>
      </c>
      <c r="I5" s="2">
        <v>0.33984953703703702</v>
      </c>
      <c r="K5" t="str">
        <v>NAME1</v>
      </c>
      <c r="L5" s="8">
        <v>45446</v>
      </c>
      <c r="M5" s="9">
        <v>0.70998842592592593</v>
      </c>
      <c r="O5" t="str">
        <v>NAME1</v>
      </c>
      <c r="P5" s="8">
        <v>45446</v>
      </c>
      <c r="Q5" s="2">
        <v>0.33984953703703702</v>
      </c>
    </row>
    <row r="6" spans="1:17" x14ac:dyDescent="0.4">
      <c r="A6" s="2">
        <v>0.50651620370370365</v>
      </c>
      <c r="C6" t="str">
        <v>NAME1</v>
      </c>
      <c r="D6" s="8">
        <v>45445</v>
      </c>
      <c r="E6" s="2">
        <v>0.17097222222222222</v>
      </c>
      <c r="G6">
        <v>0.50651620370370365</v>
      </c>
      <c r="I6" s="2">
        <v>0.50651620370370365</v>
      </c>
      <c r="K6" t="str">
        <v>NAME1</v>
      </c>
      <c r="L6" s="8">
        <v>45445</v>
      </c>
      <c r="M6" s="9">
        <v>0.17097222222222222</v>
      </c>
      <c r="O6" t="str">
        <v>NAME1</v>
      </c>
      <c r="P6" s="8">
        <v>45446</v>
      </c>
      <c r="Q6" s="2">
        <v>0.50651620370370365</v>
      </c>
    </row>
    <row r="7" spans="1:17" x14ac:dyDescent="0.4">
      <c r="A7" s="2">
        <v>0.70998842592592593</v>
      </c>
      <c r="C7" t="str">
        <v>NAME1</v>
      </c>
      <c r="D7" s="8">
        <v>45445</v>
      </c>
      <c r="E7" s="2">
        <v>0.17318287037037036</v>
      </c>
      <c r="G7">
        <v>0.70998842592592593</v>
      </c>
      <c r="I7" s="2">
        <v>0.70998842592592593</v>
      </c>
      <c r="K7" t="str">
        <v>NAME1</v>
      </c>
      <c r="L7" s="8">
        <v>45445</v>
      </c>
      <c r="M7" s="9">
        <v>0.17318287037037036</v>
      </c>
      <c r="O7" t="str">
        <v>NAME1</v>
      </c>
      <c r="P7" s="8">
        <v>45446</v>
      </c>
      <c r="Q7" s="2">
        <v>0.70998842592592593</v>
      </c>
    </row>
    <row r="8" spans="1:17" x14ac:dyDescent="0.4">
      <c r="A8" s="1">
        <v>45445</v>
      </c>
      <c r="C8" t="str">
        <v>NAME1</v>
      </c>
      <c r="D8" s="8">
        <v>45445</v>
      </c>
      <c r="E8" s="2">
        <v>0.33984953703703702</v>
      </c>
      <c r="G8">
        <v>45445</v>
      </c>
      <c r="I8" s="10">
        <v>45445</v>
      </c>
      <c r="K8" t="str">
        <v>NAME1</v>
      </c>
      <c r="L8" s="8">
        <v>45445</v>
      </c>
      <c r="M8" s="9">
        <v>0.33984953703703702</v>
      </c>
      <c r="O8" s="8">
        <v>45445</v>
      </c>
      <c r="P8" t="str">
        <v/>
      </c>
      <c r="Q8" s="2" t="str">
        <v/>
      </c>
    </row>
    <row r="9" spans="1:17" x14ac:dyDescent="0.4">
      <c r="A9" s="2">
        <v>0.17097222222222222</v>
      </c>
      <c r="C9" t="str">
        <v>NAME2</v>
      </c>
      <c r="D9" s="8">
        <v>45446</v>
      </c>
      <c r="E9" s="2">
        <v>0.17097222222222222</v>
      </c>
      <c r="G9">
        <v>0.17097222222222222</v>
      </c>
      <c r="I9" s="2">
        <v>0.17097222222222222</v>
      </c>
      <c r="K9" t="str">
        <v>NAME2</v>
      </c>
      <c r="L9" s="8">
        <v>45446</v>
      </c>
      <c r="M9" s="9">
        <v>0.17097222222222222</v>
      </c>
      <c r="O9" t="str">
        <v>NAME1</v>
      </c>
      <c r="P9" s="8">
        <v>45445</v>
      </c>
      <c r="Q9" s="2">
        <v>0.17097222222222222</v>
      </c>
    </row>
    <row r="10" spans="1:17" x14ac:dyDescent="0.4">
      <c r="A10" s="2">
        <v>0.17318287037037036</v>
      </c>
      <c r="C10" t="str">
        <v>NAME2</v>
      </c>
      <c r="D10" s="8">
        <v>45446</v>
      </c>
      <c r="E10" s="2">
        <v>0.17318287037037036</v>
      </c>
      <c r="G10">
        <v>0.17318287037037036</v>
      </c>
      <c r="I10" s="2">
        <v>0.17318287037037036</v>
      </c>
      <c r="K10" t="str">
        <v>NAME2</v>
      </c>
      <c r="L10" s="8">
        <v>45446</v>
      </c>
      <c r="M10" s="9">
        <v>0.17318287037037036</v>
      </c>
      <c r="O10" t="str">
        <v>NAME1</v>
      </c>
      <c r="P10" s="8">
        <v>45445</v>
      </c>
      <c r="Q10" s="2">
        <v>0.17318287037037036</v>
      </c>
    </row>
    <row r="11" spans="1:17" x14ac:dyDescent="0.4">
      <c r="A11" s="2">
        <v>0.33984953703703702</v>
      </c>
      <c r="C11" t="str">
        <v>NAME2</v>
      </c>
      <c r="D11" s="8">
        <v>45445</v>
      </c>
      <c r="E11" s="2">
        <v>0.50651620370370365</v>
      </c>
      <c r="G11">
        <v>0.33984953703703702</v>
      </c>
      <c r="I11" s="2">
        <v>0.33984953703703702</v>
      </c>
      <c r="K11" t="str">
        <v>NAME2</v>
      </c>
      <c r="L11" s="8">
        <v>45445</v>
      </c>
      <c r="M11" s="9">
        <v>0.50651620370370365</v>
      </c>
      <c r="O11" t="str">
        <v>NAME1</v>
      </c>
      <c r="P11" s="8">
        <v>45445</v>
      </c>
      <c r="Q11" s="2">
        <v>0.33984953703703702</v>
      </c>
    </row>
    <row r="12" spans="1:17" x14ac:dyDescent="0.4">
      <c r="A12" t="s">
        <v>1</v>
      </c>
      <c r="C12" t="str">
        <v>NAME2</v>
      </c>
      <c r="D12" s="8">
        <v>45445</v>
      </c>
      <c r="E12" s="2">
        <v>0.70998842592592593</v>
      </c>
      <c r="G12" t="str">
        <v>NAME2</v>
      </c>
      <c r="I12" t="str">
        <v>NAME2</v>
      </c>
      <c r="K12" t="str">
        <v>NAME2</v>
      </c>
      <c r="L12" s="8">
        <v>45445</v>
      </c>
      <c r="M12" s="9">
        <v>0.70998842592592593</v>
      </c>
      <c r="O12" t="str">
        <v>NAME2</v>
      </c>
      <c r="P12" t="str">
        <v/>
      </c>
      <c r="Q12" s="2" t="str">
        <v/>
      </c>
    </row>
    <row r="13" spans="1:17" x14ac:dyDescent="0.4">
      <c r="A13" s="1">
        <v>45446</v>
      </c>
      <c r="G13">
        <v>45446</v>
      </c>
      <c r="I13" s="10">
        <v>45446</v>
      </c>
      <c r="O13" s="8">
        <v>45446</v>
      </c>
      <c r="P13" t="str">
        <v/>
      </c>
      <c r="Q13" s="2" t="str">
        <v/>
      </c>
    </row>
    <row r="14" spans="1:17" x14ac:dyDescent="0.4">
      <c r="A14" s="2">
        <v>0.17097222222222222</v>
      </c>
      <c r="G14">
        <v>0.17097222222222222</v>
      </c>
      <c r="I14" s="2">
        <v>0.17097222222222222</v>
      </c>
      <c r="O14" t="str">
        <v>NAME2</v>
      </c>
      <c r="P14" s="8">
        <v>45446</v>
      </c>
      <c r="Q14" s="2">
        <v>0.17097222222222222</v>
      </c>
    </row>
    <row r="15" spans="1:17" x14ac:dyDescent="0.4">
      <c r="A15" s="2">
        <v>0.17318287037037036</v>
      </c>
      <c r="G15">
        <v>0.17318287037037036</v>
      </c>
      <c r="I15" s="2">
        <v>0.17318287037037036</v>
      </c>
      <c r="O15" t="str">
        <v>NAME2</v>
      </c>
      <c r="P15" s="8">
        <v>45446</v>
      </c>
      <c r="Q15" s="2">
        <v>0.17318287037037036</v>
      </c>
    </row>
    <row r="16" spans="1:17" x14ac:dyDescent="0.4">
      <c r="A16" s="1">
        <v>45445</v>
      </c>
      <c r="G16">
        <v>45445</v>
      </c>
      <c r="I16" s="10">
        <v>45445</v>
      </c>
      <c r="O16" s="8">
        <v>45445</v>
      </c>
      <c r="P16" t="str">
        <v/>
      </c>
      <c r="Q16" s="2" t="str">
        <v/>
      </c>
    </row>
    <row r="17" spans="1:17" x14ac:dyDescent="0.4">
      <c r="A17" s="2">
        <v>0.50651620370370365</v>
      </c>
      <c r="G17">
        <v>0.50651620370370365</v>
      </c>
      <c r="I17" s="2">
        <v>0.50651620370370365</v>
      </c>
      <c r="O17" t="str">
        <v>NAME2</v>
      </c>
      <c r="P17" s="8">
        <v>45445</v>
      </c>
      <c r="Q17" s="2">
        <v>0.50651620370370365</v>
      </c>
    </row>
    <row r="18" spans="1:17" x14ac:dyDescent="0.4">
      <c r="A18" s="2">
        <v>0.70998842592592593</v>
      </c>
      <c r="G18">
        <v>0.70998842592592593</v>
      </c>
      <c r="I18" s="2">
        <v>0.70998842592592593</v>
      </c>
      <c r="O18" t="str">
        <v>NAME2</v>
      </c>
      <c r="P18" s="8">
        <v>45445</v>
      </c>
      <c r="Q18" s="2">
        <v>0.70998842592592593</v>
      </c>
    </row>
    <row r="20" spans="1:17" x14ac:dyDescent="0.4">
      <c r="P20" s="2"/>
    </row>
  </sheetData>
  <phoneticPr fontId="1" type="noConversion"/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0E31F-A808-4C7D-A013-CFFBE145865F}">
  <dimension ref="A1:F19"/>
  <sheetViews>
    <sheetView workbookViewId="0"/>
  </sheetViews>
  <sheetFormatPr defaultRowHeight="13.9" x14ac:dyDescent="0.4"/>
  <cols>
    <col min="1" max="1" width="5.33203125" customWidth="1"/>
    <col min="2" max="2" width="17.33203125" customWidth="1"/>
    <col min="3" max="3" width="4.6640625" style="3" customWidth="1"/>
    <col min="5" max="5" width="12.86328125" customWidth="1"/>
  </cols>
  <sheetData>
    <row r="1" spans="1:6" x14ac:dyDescent="0.4">
      <c r="A1" s="4"/>
      <c r="B1" s="4" t="s">
        <v>2</v>
      </c>
      <c r="C1" s="4"/>
      <c r="D1" s="4" t="s">
        <v>10</v>
      </c>
      <c r="E1" s="4" t="s">
        <v>11</v>
      </c>
      <c r="F1" s="4" t="s">
        <v>12</v>
      </c>
    </row>
    <row r="2" spans="1:6" x14ac:dyDescent="0.4">
      <c r="A2" s="4">
        <v>1</v>
      </c>
      <c r="B2" s="5" t="s">
        <v>0</v>
      </c>
      <c r="C2" s="4">
        <v>1</v>
      </c>
      <c r="D2" s="5" t="s">
        <v>0</v>
      </c>
      <c r="E2" s="5" t="s">
        <v>3</v>
      </c>
      <c r="F2" s="5" t="s">
        <v>4</v>
      </c>
    </row>
    <row r="3" spans="1:6" x14ac:dyDescent="0.4">
      <c r="A3" s="4">
        <v>2</v>
      </c>
      <c r="B3" s="6">
        <v>45446</v>
      </c>
      <c r="C3" s="4">
        <v>2</v>
      </c>
      <c r="D3" s="5" t="s">
        <v>0</v>
      </c>
      <c r="E3" s="5" t="s">
        <v>3</v>
      </c>
      <c r="F3" s="5" t="s">
        <v>5</v>
      </c>
    </row>
    <row r="4" spans="1:6" x14ac:dyDescent="0.4">
      <c r="A4" s="4">
        <v>3</v>
      </c>
      <c r="B4" s="7">
        <v>0.17097222222222222</v>
      </c>
      <c r="C4" s="4">
        <v>3</v>
      </c>
      <c r="D4" s="5" t="s">
        <v>0</v>
      </c>
      <c r="E4" s="5" t="s">
        <v>3</v>
      </c>
      <c r="F4" s="5" t="s">
        <v>6</v>
      </c>
    </row>
    <row r="5" spans="1:6" x14ac:dyDescent="0.4">
      <c r="A5" s="4">
        <v>4</v>
      </c>
      <c r="B5" s="7">
        <v>0.17318287037037036</v>
      </c>
      <c r="C5" s="4">
        <v>4</v>
      </c>
      <c r="D5" s="5" t="s">
        <v>0</v>
      </c>
      <c r="E5" s="5" t="s">
        <v>3</v>
      </c>
      <c r="F5" s="5" t="s">
        <v>7</v>
      </c>
    </row>
    <row r="6" spans="1:6" x14ac:dyDescent="0.4">
      <c r="A6" s="4">
        <v>5</v>
      </c>
      <c r="B6" s="7">
        <v>0.33984953703703702</v>
      </c>
      <c r="C6" s="4">
        <v>5</v>
      </c>
      <c r="D6" s="5" t="s">
        <v>0</v>
      </c>
      <c r="E6" s="5" t="s">
        <v>3</v>
      </c>
      <c r="F6" s="5" t="s">
        <v>8</v>
      </c>
    </row>
    <row r="7" spans="1:6" x14ac:dyDescent="0.4">
      <c r="A7" s="4">
        <v>6</v>
      </c>
      <c r="B7" s="7">
        <v>0.50651620370370365</v>
      </c>
      <c r="C7" s="4">
        <v>6</v>
      </c>
      <c r="D7" s="5" t="s">
        <v>0</v>
      </c>
      <c r="E7" s="5" t="s">
        <v>9</v>
      </c>
      <c r="F7" s="5" t="s">
        <v>4</v>
      </c>
    </row>
    <row r="8" spans="1:6" x14ac:dyDescent="0.4">
      <c r="A8" s="4">
        <v>7</v>
      </c>
      <c r="B8" s="7">
        <v>0.70998842592592593</v>
      </c>
      <c r="C8" s="4">
        <v>7</v>
      </c>
      <c r="D8" s="5" t="s">
        <v>0</v>
      </c>
      <c r="E8" s="5" t="s">
        <v>9</v>
      </c>
      <c r="F8" s="5" t="s">
        <v>5</v>
      </c>
    </row>
    <row r="9" spans="1:6" x14ac:dyDescent="0.4">
      <c r="A9" s="4">
        <v>8</v>
      </c>
      <c r="B9" s="6">
        <v>45445</v>
      </c>
      <c r="C9" s="4">
        <v>8</v>
      </c>
      <c r="D9" s="5" t="s">
        <v>0</v>
      </c>
      <c r="E9" s="5" t="s">
        <v>9</v>
      </c>
      <c r="F9" s="5" t="s">
        <v>6</v>
      </c>
    </row>
    <row r="10" spans="1:6" x14ac:dyDescent="0.4">
      <c r="A10" s="4">
        <v>9</v>
      </c>
      <c r="B10" s="7">
        <v>0.17097222222222222</v>
      </c>
      <c r="C10" s="4">
        <v>9</v>
      </c>
      <c r="D10" s="5" t="s">
        <v>1</v>
      </c>
      <c r="E10" s="5" t="s">
        <v>3</v>
      </c>
      <c r="F10" s="5" t="s">
        <v>4</v>
      </c>
    </row>
    <row r="11" spans="1:6" x14ac:dyDescent="0.4">
      <c r="A11" s="4">
        <v>10</v>
      </c>
      <c r="B11" s="7">
        <v>0.17318287037037036</v>
      </c>
      <c r="C11" s="4">
        <v>10</v>
      </c>
      <c r="D11" s="5" t="s">
        <v>1</v>
      </c>
      <c r="E11" s="5" t="s">
        <v>3</v>
      </c>
      <c r="F11" s="5" t="s">
        <v>5</v>
      </c>
    </row>
    <row r="12" spans="1:6" x14ac:dyDescent="0.4">
      <c r="A12" s="4">
        <v>11</v>
      </c>
      <c r="B12" s="7">
        <v>0.33984953703703702</v>
      </c>
      <c r="C12" s="4">
        <v>11</v>
      </c>
      <c r="D12" s="5" t="s">
        <v>1</v>
      </c>
      <c r="E12" s="5" t="s">
        <v>9</v>
      </c>
      <c r="F12" s="5" t="s">
        <v>7</v>
      </c>
    </row>
    <row r="13" spans="1:6" x14ac:dyDescent="0.4">
      <c r="A13" s="4">
        <v>12</v>
      </c>
      <c r="B13" s="5" t="s">
        <v>1</v>
      </c>
      <c r="C13" s="4">
        <v>12</v>
      </c>
      <c r="D13" s="5" t="s">
        <v>1</v>
      </c>
      <c r="E13" s="5" t="s">
        <v>9</v>
      </c>
      <c r="F13" s="5" t="s">
        <v>8</v>
      </c>
    </row>
    <row r="14" spans="1:6" x14ac:dyDescent="0.4">
      <c r="A14" s="4">
        <v>13</v>
      </c>
      <c r="B14" s="6">
        <v>45446</v>
      </c>
    </row>
    <row r="15" spans="1:6" x14ac:dyDescent="0.4">
      <c r="A15" s="4">
        <v>14</v>
      </c>
      <c r="B15" s="7">
        <v>0.17097222222222222</v>
      </c>
    </row>
    <row r="16" spans="1:6" x14ac:dyDescent="0.4">
      <c r="A16" s="4">
        <v>15</v>
      </c>
      <c r="B16" s="7">
        <v>0.17318287037037036</v>
      </c>
    </row>
    <row r="17" spans="1:2" x14ac:dyDescent="0.4">
      <c r="A17" s="4">
        <v>16</v>
      </c>
      <c r="B17" s="6">
        <v>45445</v>
      </c>
    </row>
    <row r="18" spans="1:2" x14ac:dyDescent="0.4">
      <c r="A18" s="4">
        <v>17</v>
      </c>
      <c r="B18" s="7">
        <v>0.50651620370370365</v>
      </c>
    </row>
    <row r="19" spans="1:2" x14ac:dyDescent="0.4">
      <c r="A19" s="4">
        <v>18</v>
      </c>
      <c r="B19" s="7">
        <v>0.70998842592592593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1541F-D6B2-4FF3-BE31-13338AF88FC4}">
  <dimension ref="D1:F2"/>
  <sheetViews>
    <sheetView workbookViewId="0">
      <selection activeCell="H12" sqref="H12"/>
    </sheetView>
  </sheetViews>
  <sheetFormatPr defaultRowHeight="13.9" x14ac:dyDescent="0.4"/>
  <cols>
    <col min="4" max="4" width="25.796875" customWidth="1"/>
  </cols>
  <sheetData>
    <row r="1" spans="4:6" x14ac:dyDescent="0.4">
      <c r="D1" t="str" cm="1">
        <f t="array" ref="D1">_xll.spl("=E(null)")</f>
        <v>E：函数缺少参数</v>
      </c>
      <c r="E1" t="str" cm="1">
        <f t="array" ref="E1">_xll.spl("=E(E(date($[2021-01-01])))")</f>
        <v>2021-01-01</v>
      </c>
      <c r="F1" t="str" cm="1">
        <f t="array" ref="F1">_xll.spl("=E(E(date($[2021-01-01])))")</f>
        <v>2021-01-01</v>
      </c>
    </row>
    <row r="2" spans="4:6" x14ac:dyDescent="0.4">
      <c r="D2" t="str" cm="1">
        <f t="array" ref="D2">_xll.spl("=E($[abc])")</f>
        <v>E：函数参数无效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过程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2024-06-11T08:05:41Z</dcterms:created>
  <dcterms:modified xsi:type="dcterms:W3CDTF">2024-10-12T01:27:05Z</dcterms:modified>
</cp:coreProperties>
</file>