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AB8AB5DC-BFB0-4626-8870-58DB2CEDA9B1}" xr6:coauthVersionLast="47" xr6:coauthVersionMax="47" xr10:uidLastSave="{00000000-0000-0000-0000-000000000000}"/>
  <bookViews>
    <workbookView xWindow="-108" yWindow="-108" windowWidth="23256" windowHeight="12576" activeTab="2" xr2:uid="{DDCD2A55-11F5-4746-9AA9-679FA5D8976A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3" l="1"/>
  <c r="E19" i="3"/>
  <c r="E36" i="3"/>
  <c r="E37" i="3"/>
  <c r="E24" i="3"/>
  <c r="E26" i="3"/>
  <c r="E6" i="3"/>
  <c r="E22" i="3"/>
  <c r="E38" i="3"/>
  <c r="E9" i="3"/>
  <c r="E27" i="3"/>
  <c r="E12" i="3"/>
  <c r="E28" i="3"/>
  <c r="E29" i="3"/>
  <c r="E14" i="3"/>
  <c r="E30" i="3"/>
  <c r="E13" i="3"/>
  <c r="E15" i="3"/>
  <c r="E31" i="3"/>
  <c r="E32" i="3"/>
  <c r="E35" i="3"/>
  <c r="E20" i="3"/>
  <c r="E7" i="3"/>
  <c r="E25" i="3"/>
  <c r="E16" i="3"/>
  <c r="E5" i="3"/>
  <c r="E23" i="3"/>
  <c r="E10" i="3"/>
  <c r="E17" i="3"/>
  <c r="E33" i="3"/>
  <c r="E18" i="3"/>
  <c r="E34" i="3"/>
  <c r="E4" i="3"/>
  <c r="E21" i="3"/>
  <c r="E8" i="3"/>
  <c r="E11" i="3"/>
  <c r="E2" i="3"/>
  <c r="B3" i="2"/>
  <c r="B13" i="2"/>
  <c r="B6" i="2"/>
  <c r="B10" i="2"/>
  <c r="B7" i="2"/>
  <c r="B11" i="2"/>
  <c r="B12" i="2"/>
  <c r="B4" i="2"/>
  <c r="B8" i="2"/>
  <c r="B5" i="2"/>
  <c r="B9" i="2"/>
  <c r="B2" i="2"/>
</calcChain>
</file>

<file path=xl/sharedStrings.xml><?xml version="1.0" encoding="utf-8"?>
<sst xmlns="http://schemas.openxmlformats.org/spreadsheetml/2006/main" count="50" uniqueCount="17">
  <si>
    <t>Quantity</t>
    <phoneticPr fontId="1" type="noConversion"/>
  </si>
  <si>
    <t>Price</t>
    <phoneticPr fontId="1" type="noConversion"/>
  </si>
  <si>
    <t>EndQuantity</t>
    <phoneticPr fontId="1" type="noConversion"/>
  </si>
  <si>
    <t>StartQuantity</t>
    <phoneticPr fontId="1" type="noConversion"/>
  </si>
  <si>
    <t>CardId</t>
    <phoneticPr fontId="4" type="noConversion"/>
  </si>
  <si>
    <t>Starttime</t>
    <phoneticPr fontId="4" type="noConversion"/>
  </si>
  <si>
    <t>Endtime</t>
    <phoneticPr fontId="4" type="noConversion"/>
  </si>
  <si>
    <t>Quantity</t>
    <phoneticPr fontId="4" type="noConversion"/>
  </si>
  <si>
    <t>Price</t>
    <phoneticPr fontId="4" type="noConversion"/>
  </si>
  <si>
    <t>0000012541</t>
  </si>
  <si>
    <t>0000012882</t>
  </si>
  <si>
    <t>0000012881</t>
  </si>
  <si>
    <t>0000014529</t>
  </si>
  <si>
    <t>0000015872</t>
  </si>
  <si>
    <r>
      <t>P</t>
    </r>
    <r>
      <rPr>
        <sz val="11"/>
        <color theme="1"/>
        <rFont val="等线"/>
        <family val="3"/>
        <charset val="134"/>
        <scheme val="minor"/>
      </rPr>
      <t>rice</t>
    </r>
    <phoneticPr fontId="4" type="noConversion"/>
  </si>
  <si>
    <t>StartHour</t>
    <phoneticPr fontId="4" type="noConversion"/>
  </si>
  <si>
    <t>EndHour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</si>
</sst>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\ h:mm:ss"/>
    <numFmt numFmtId="177" formatCode="0_);[Red]\(0\)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center"/>
    </xf>
    <xf numFmtId="0" fontId="6" fillId="0" borderId="0" xfId="0" applyFont="1">
      <alignment vertical="center"/>
    </xf>
    <xf numFmtId="177" fontId="5" fillId="0" borderId="0" xfId="0" applyNumberFormat="1" applyFont="1" applyAlignment="1"/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C767-8C91-4998-B2BF-E0670223B784}">
  <dimension ref="A1:C5"/>
  <sheetViews>
    <sheetView workbookViewId="0">
      <selection activeCell="E7" sqref="E7"/>
    </sheetView>
  </sheetViews>
  <sheetFormatPr defaultRowHeight="13.8" x14ac:dyDescent="0.25"/>
  <cols>
    <col min="1" max="1" width="16" customWidth="1"/>
    <col min="2" max="2" width="14" customWidth="1"/>
  </cols>
  <sheetData>
    <row r="1" spans="1:3" x14ac:dyDescent="0.25">
      <c r="A1" s="1" t="s">
        <v>3</v>
      </c>
      <c r="B1" s="1" t="s">
        <v>2</v>
      </c>
      <c r="C1" s="1" t="s">
        <v>1</v>
      </c>
    </row>
    <row r="2" spans="1:3" x14ac:dyDescent="0.25">
      <c r="A2" s="2">
        <v>0</v>
      </c>
      <c r="B2" s="2">
        <v>50</v>
      </c>
      <c r="C2">
        <v>15</v>
      </c>
    </row>
    <row r="3" spans="1:3" x14ac:dyDescent="0.25">
      <c r="A3" s="2">
        <v>50</v>
      </c>
      <c r="B3" s="2">
        <v>100</v>
      </c>
      <c r="C3">
        <v>13.75</v>
      </c>
    </row>
    <row r="4" spans="1:3" x14ac:dyDescent="0.25">
      <c r="A4" s="2">
        <v>100</v>
      </c>
      <c r="B4" s="2">
        <v>300</v>
      </c>
      <c r="C4">
        <v>13</v>
      </c>
    </row>
    <row r="5" spans="1:3" x14ac:dyDescent="0.25">
      <c r="A5" s="2">
        <v>300</v>
      </c>
      <c r="B5" s="2">
        <v>500</v>
      </c>
      <c r="C5">
        <v>12.5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9A40-D858-4051-B8BB-67BAE4E3A358}">
  <dimension ref="A1:B13"/>
  <sheetViews>
    <sheetView workbookViewId="0">
      <selection activeCell="B2" sqref="B2:B13"/>
    </sheetView>
  </sheetViews>
  <sheetFormatPr defaultRowHeight="13.8" x14ac:dyDescent="0.25"/>
  <cols>
    <col min="1" max="1" width="10.66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221</v>
      </c>
      <c r="B2">
        <f>_xll.spl("=E(?1).segp@r(StartQuantity,?2).Price",Sheet1!A$1:C$5,A2)</f>
        <v>13</v>
      </c>
    </row>
    <row r="3" spans="1:2" x14ac:dyDescent="0.25">
      <c r="A3" s="2">
        <v>87</v>
      </c>
      <c r="B3">
        <f>_xll.spl("=E(?1).segp@r(StartQuantity,?2).Price",Sheet1!A$1:C$5,A3)</f>
        <v>13.75</v>
      </c>
    </row>
    <row r="4" spans="1:2" x14ac:dyDescent="0.25">
      <c r="A4" s="2">
        <v>33</v>
      </c>
      <c r="B4">
        <f>_xll.spl("=E(?1).segp@r(StartQuantity,?2).Price",Sheet1!A$1:C$5,A4)</f>
        <v>15</v>
      </c>
    </row>
    <row r="5" spans="1:2" x14ac:dyDescent="0.25">
      <c r="A5" s="2">
        <v>73</v>
      </c>
      <c r="B5">
        <f>_xll.spl("=E(?1).segp@r(StartQuantity,?2).Price",Sheet1!A$1:C$5,A5)</f>
        <v>13.75</v>
      </c>
    </row>
    <row r="6" spans="1:2" x14ac:dyDescent="0.25">
      <c r="A6" s="2">
        <v>162</v>
      </c>
      <c r="B6">
        <f>_xll.spl("=E(?1).segp@r(StartQuantity,?2).Price",Sheet1!A$1:C$5,A6)</f>
        <v>13</v>
      </c>
    </row>
    <row r="7" spans="1:2" x14ac:dyDescent="0.25">
      <c r="A7" s="2">
        <v>227</v>
      </c>
      <c r="B7">
        <f>_xll.spl("=E(?1).segp@r(StartQuantity,?2).Price",Sheet1!A$1:C$5,A7)</f>
        <v>13</v>
      </c>
    </row>
    <row r="8" spans="1:2" x14ac:dyDescent="0.25">
      <c r="A8" s="2">
        <v>403</v>
      </c>
      <c r="B8">
        <f>_xll.spl("=E(?1).segp@r(StartQuantity,?2).Price",Sheet1!A$1:C$5,A8)</f>
        <v>12.5</v>
      </c>
    </row>
    <row r="9" spans="1:2" x14ac:dyDescent="0.25">
      <c r="A9" s="2">
        <v>288</v>
      </c>
      <c r="B9">
        <f>_xll.spl("=E(?1).segp@r(StartQuantity,?2).Price",Sheet1!A$1:C$5,A9)</f>
        <v>13</v>
      </c>
    </row>
    <row r="10" spans="1:2" x14ac:dyDescent="0.25">
      <c r="A10" s="2">
        <v>78</v>
      </c>
      <c r="B10">
        <f>_xll.spl("=E(?1).segp@r(StartQuantity,?2).Price",Sheet1!A$1:C$5,A10)</f>
        <v>13.75</v>
      </c>
    </row>
    <row r="11" spans="1:2" x14ac:dyDescent="0.25">
      <c r="A11" s="2">
        <v>213</v>
      </c>
      <c r="B11">
        <f>_xll.spl("=E(?1).segp@r(StartQuantity,?2).Price",Sheet1!A$1:C$5,A11)</f>
        <v>13</v>
      </c>
    </row>
    <row r="12" spans="1:2" x14ac:dyDescent="0.25">
      <c r="A12" s="2">
        <v>374</v>
      </c>
      <c r="B12">
        <f>_xll.spl("=E(?1).segp@r(StartQuantity,?2).Price",Sheet1!A$1:C$5,A12)</f>
        <v>12.5</v>
      </c>
    </row>
    <row r="13" spans="1:2" x14ac:dyDescent="0.25">
      <c r="A13" s="2">
        <v>152</v>
      </c>
      <c r="B13">
        <f>_xll.spl("=E(?1).segp@r(StartQuantity,?2).Price",Sheet1!A$1:C$5,A13)</f>
        <v>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336A-D111-4387-91D9-62C815723588}">
  <dimension ref="A1:E38"/>
  <sheetViews>
    <sheetView tabSelected="1" workbookViewId="0">
      <selection activeCell="H19" sqref="H19"/>
    </sheetView>
  </sheetViews>
  <sheetFormatPr defaultRowHeight="13.8" x14ac:dyDescent="0.25"/>
  <cols>
    <col min="1" max="1" width="13.21875" customWidth="1"/>
    <col min="2" max="3" width="20.6640625" customWidth="1"/>
    <col min="4" max="5" width="13.21875" customWidth="1"/>
  </cols>
  <sheetData>
    <row r="1" spans="1:5" x14ac:dyDescent="0.15">
      <c r="A1" s="3" t="s">
        <v>4</v>
      </c>
      <c r="B1" s="4" t="s">
        <v>5</v>
      </c>
      <c r="C1" s="4" t="s">
        <v>6</v>
      </c>
      <c r="D1" s="3" t="s">
        <v>7</v>
      </c>
      <c r="E1" s="3" t="s">
        <v>8</v>
      </c>
    </row>
    <row r="2" spans="1:5" x14ac:dyDescent="0.25">
      <c r="A2" s="5" t="s">
        <v>9</v>
      </c>
      <c r="B2" s="6">
        <v>43220.716296296298</v>
      </c>
      <c r="C2" s="6">
        <v>43220.764085648101</v>
      </c>
      <c r="D2" s="5">
        <v>47.32</v>
      </c>
      <c r="E2" s="5">
        <f>_xll.spl("=a=E@b(?1),a(3).array().to(2,)(a(1).array().to(2,).pseg(?2))",Sheet4!A$1:F$3,HOUR(B2))</f>
        <v>0.90939999999999999</v>
      </c>
    </row>
    <row r="3" spans="1:5" x14ac:dyDescent="0.25">
      <c r="A3" s="5" t="s">
        <v>9</v>
      </c>
      <c r="B3" s="6">
        <v>43220.628402777802</v>
      </c>
      <c r="C3" s="6">
        <v>43220.6716087963</v>
      </c>
      <c r="D3" s="5">
        <v>42.7</v>
      </c>
      <c r="E3" s="5">
        <f>_xll.spl("=a=E@b(?1),a(3).array().to(2,)(a(1).array().to(2,).pseg(?2))",Sheet4!A$1:F$3,HOUR(B3))</f>
        <v>0.65739999999999998</v>
      </c>
    </row>
    <row r="4" spans="1:5" x14ac:dyDescent="0.25">
      <c r="A4" s="5" t="s">
        <v>9</v>
      </c>
      <c r="B4" s="6">
        <v>43220.617615740703</v>
      </c>
      <c r="C4" s="6">
        <v>43220.617881944403</v>
      </c>
      <c r="D4" s="5">
        <v>0</v>
      </c>
      <c r="E4" s="5">
        <f>_xll.spl("=a=E@b(?1),a(3).array().to(2,)(a(1).array().to(2,).pseg(?2))",Sheet4!A$1:F$3,HOUR(B4))</f>
        <v>0.65739999999999998</v>
      </c>
    </row>
    <row r="5" spans="1:5" x14ac:dyDescent="0.25">
      <c r="A5" s="5" t="s">
        <v>9</v>
      </c>
      <c r="B5" s="6">
        <v>43220.580740740697</v>
      </c>
      <c r="C5" s="6">
        <v>43220.615277777797</v>
      </c>
      <c r="D5" s="5">
        <v>35.880000000000003</v>
      </c>
      <c r="E5" s="5">
        <f>_xll.spl("=a=E@b(?1),a(3).array().to(2,)(a(1).array().to(2,).pseg(?2))",Sheet4!A$1:F$3,HOUR(B5))</f>
        <v>0.65739999999999998</v>
      </c>
    </row>
    <row r="6" spans="1:5" x14ac:dyDescent="0.25">
      <c r="A6" s="5" t="s">
        <v>9</v>
      </c>
      <c r="B6" s="6">
        <v>43214.750219907401</v>
      </c>
      <c r="C6" s="6">
        <v>43214.750439814801</v>
      </c>
      <c r="D6" s="5">
        <v>0</v>
      </c>
      <c r="E6" s="5">
        <f>_xll.spl("=a=E@b(?1),a(3).array().to(2,)(a(1).array().to(2,).pseg(?2))",Sheet4!A$1:F$3,HOUR(B6))</f>
        <v>0.90939999999999999</v>
      </c>
    </row>
    <row r="7" spans="1:5" x14ac:dyDescent="0.25">
      <c r="A7" s="5" t="s">
        <v>9</v>
      </c>
      <c r="B7" s="6">
        <v>43214.480486111097</v>
      </c>
      <c r="C7" s="6">
        <v>43214.481307870403</v>
      </c>
      <c r="D7" s="5">
        <v>0.13</v>
      </c>
      <c r="E7" s="5">
        <f>_xll.spl("=a=E@b(?1),a(3).array().to(2,)(a(1).array().to(2,).pseg(?2))",Sheet4!A$1:F$3,HOUR(B7))</f>
        <v>1.0354000000000001</v>
      </c>
    </row>
    <row r="8" spans="1:5" x14ac:dyDescent="0.25">
      <c r="A8" s="5" t="s">
        <v>9</v>
      </c>
      <c r="B8" s="6">
        <v>43214.479861111096</v>
      </c>
      <c r="C8" s="6">
        <v>43214.480486111097</v>
      </c>
      <c r="D8" s="5">
        <v>0</v>
      </c>
      <c r="E8" s="5">
        <f>_xll.spl("=a=E@b(?1),a(3).array().to(2,)(a(1).array().to(2,).pseg(?2))",Sheet4!A$1:F$3,HOUR(B8))</f>
        <v>1.0354000000000001</v>
      </c>
    </row>
    <row r="9" spans="1:5" x14ac:dyDescent="0.25">
      <c r="A9" s="5" t="s">
        <v>9</v>
      </c>
      <c r="B9" s="6">
        <v>43214.461631944403</v>
      </c>
      <c r="C9" s="6">
        <v>43214.462326388901</v>
      </c>
      <c r="D9" s="5">
        <v>0.13</v>
      </c>
      <c r="E9" s="5">
        <f>_xll.spl("=a=E@b(?1),a(3).array().to(2,)(a(1).array().to(2,).pseg(?2))",Sheet4!A$1:F$3,HOUR(B9))</f>
        <v>1.0354000000000001</v>
      </c>
    </row>
    <row r="10" spans="1:5" x14ac:dyDescent="0.25">
      <c r="A10" s="5" t="s">
        <v>9</v>
      </c>
      <c r="B10" s="6">
        <v>43211.732013888897</v>
      </c>
      <c r="C10" s="6">
        <v>43211.732638888898</v>
      </c>
      <c r="D10" s="5">
        <v>0.13</v>
      </c>
      <c r="E10" s="5">
        <f>_xll.spl("=a=E@b(?1),a(3).array().to(2,)(a(1).array().to(2,).pseg(?2))",Sheet4!A$1:F$3,HOUR(B10))</f>
        <v>0.90939999999999999</v>
      </c>
    </row>
    <row r="11" spans="1:5" x14ac:dyDescent="0.25">
      <c r="A11" s="5" t="s">
        <v>9</v>
      </c>
      <c r="B11" s="6">
        <v>43211.730925925898</v>
      </c>
      <c r="C11" s="6">
        <v>43211.7316782407</v>
      </c>
      <c r="D11" s="5">
        <v>0.17</v>
      </c>
      <c r="E11" s="5">
        <f>_xll.spl("=a=E@b(?1),a(3).array().to(2,)(a(1).array().to(2,).pseg(?2))",Sheet4!A$1:F$3,HOUR(B11))</f>
        <v>0.90939999999999999</v>
      </c>
    </row>
    <row r="12" spans="1:5" x14ac:dyDescent="0.25">
      <c r="A12" s="5" t="s">
        <v>9</v>
      </c>
      <c r="B12" s="6">
        <v>43211.7273726852</v>
      </c>
      <c r="C12" s="6">
        <v>43211.728217592601</v>
      </c>
      <c r="D12" s="5">
        <v>0.35</v>
      </c>
      <c r="E12" s="5">
        <f>_xll.spl("=a=E@b(?1),a(3).array().to(2,)(a(1).array().to(2,).pseg(?2))",Sheet4!A$1:F$3,HOUR(B12))</f>
        <v>0.90939999999999999</v>
      </c>
    </row>
    <row r="13" spans="1:5" x14ac:dyDescent="0.25">
      <c r="A13" s="5" t="s">
        <v>10</v>
      </c>
      <c r="B13" s="6">
        <v>43251.805613425902</v>
      </c>
      <c r="C13" s="6">
        <v>43251.849062499998</v>
      </c>
      <c r="D13" s="5">
        <v>45.92</v>
      </c>
      <c r="E13" s="5">
        <f>_xll.spl("=a=E@b(?1),a(3).array().to(2,)(a(1).array().to(2,).pseg(?2))",Sheet4!A$1:F$3,HOUR(B13))</f>
        <v>0.90939999999999999</v>
      </c>
    </row>
    <row r="14" spans="1:5" x14ac:dyDescent="0.25">
      <c r="A14" s="5" t="s">
        <v>11</v>
      </c>
      <c r="B14" s="6">
        <v>43248.281956018502</v>
      </c>
      <c r="C14" s="6">
        <v>43248.304930555598</v>
      </c>
      <c r="D14" s="5">
        <v>24.17</v>
      </c>
      <c r="E14" s="5">
        <f>_xll.spl("=a=E@b(?1),a(3).array().to(2,)(a(1).array().to(2,).pseg(?2))",Sheet4!A$1:F$3,HOUR(B14))</f>
        <v>0.90939999999999999</v>
      </c>
    </row>
    <row r="15" spans="1:5" x14ac:dyDescent="0.25">
      <c r="A15" s="5" t="s">
        <v>11</v>
      </c>
      <c r="B15" s="6">
        <v>43244.286574074104</v>
      </c>
      <c r="C15" s="6">
        <v>43244.307731481502</v>
      </c>
      <c r="D15" s="5">
        <v>22.22</v>
      </c>
      <c r="E15" s="5">
        <f>_xll.spl("=a=E@b(?1),a(3).array().to(2,)(a(1).array().to(2,).pseg(?2))",Sheet4!A$1:F$3,HOUR(B15))</f>
        <v>0.90939999999999999</v>
      </c>
    </row>
    <row r="16" spans="1:5" x14ac:dyDescent="0.25">
      <c r="A16" s="5" t="s">
        <v>11</v>
      </c>
      <c r="B16" s="6">
        <v>43244.285104166702</v>
      </c>
      <c r="C16" s="6">
        <v>43244.285787036999</v>
      </c>
      <c r="D16" s="5">
        <v>0</v>
      </c>
      <c r="E16" s="5">
        <f>_xll.spl("=a=E@b(?1),a(3).array().to(2,)(a(1).array().to(2,).pseg(?2))",Sheet4!A$1:F$3,HOUR(B16))</f>
        <v>0.90939999999999999</v>
      </c>
    </row>
    <row r="17" spans="1:5" x14ac:dyDescent="0.25">
      <c r="A17" s="5" t="s">
        <v>11</v>
      </c>
      <c r="B17" s="6">
        <v>43239.631099537</v>
      </c>
      <c r="C17" s="6">
        <v>43239.6557986111</v>
      </c>
      <c r="D17" s="5">
        <v>25.74</v>
      </c>
      <c r="E17" s="5">
        <f>_xll.spl("=a=E@b(?1),a(3).array().to(2,)(a(1).array().to(2,).pseg(?2))",Sheet4!A$1:F$3,HOUR(B17))</f>
        <v>0.65739999999999998</v>
      </c>
    </row>
    <row r="18" spans="1:5" x14ac:dyDescent="0.25">
      <c r="A18" s="5" t="s">
        <v>11</v>
      </c>
      <c r="B18" s="6">
        <v>43239.630023148202</v>
      </c>
      <c r="C18" s="6">
        <v>43239.630601851903</v>
      </c>
      <c r="D18" s="5">
        <v>0.13</v>
      </c>
      <c r="E18" s="5">
        <f>_xll.spl("=a=E@b(?1),a(3).array().to(2,)(a(1).array().to(2,).pseg(?2))",Sheet4!A$1:F$3,HOUR(B18))</f>
        <v>0.65739999999999998</v>
      </c>
    </row>
    <row r="19" spans="1:5" x14ac:dyDescent="0.25">
      <c r="A19" s="5" t="s">
        <v>10</v>
      </c>
      <c r="B19" s="6">
        <v>43238.608414351896</v>
      </c>
      <c r="C19" s="6">
        <v>43238.608587962997</v>
      </c>
      <c r="D19" s="5">
        <v>0</v>
      </c>
      <c r="E19" s="5">
        <f>_xll.spl("=a=E@b(?1),a(3).array().to(2,)(a(1).array().to(2,).pseg(?2))",Sheet4!A$1:F$3,HOUR(B19))</f>
        <v>0.65739999999999998</v>
      </c>
    </row>
    <row r="20" spans="1:5" x14ac:dyDescent="0.25">
      <c r="A20" s="5" t="s">
        <v>10</v>
      </c>
      <c r="B20" s="6">
        <v>43238.599814814799</v>
      </c>
      <c r="C20" s="6">
        <v>43238.599965277797</v>
      </c>
      <c r="D20" s="5">
        <v>0</v>
      </c>
      <c r="E20" s="5">
        <f>_xll.spl("=a=E@b(?1),a(3).array().to(2,)(a(1).array().to(2,).pseg(?2))",Sheet4!A$1:F$3,HOUR(B20))</f>
        <v>0.65739999999999998</v>
      </c>
    </row>
    <row r="21" spans="1:5" x14ac:dyDescent="0.25">
      <c r="A21" s="5" t="s">
        <v>10</v>
      </c>
      <c r="B21" s="6">
        <v>43238.598946759303</v>
      </c>
      <c r="C21" s="6">
        <v>43238.599814814799</v>
      </c>
      <c r="D21" s="5">
        <v>0</v>
      </c>
      <c r="E21" s="5">
        <f>_xll.spl("=a=E@b(?1),a(3).array().to(2,)(a(1).array().to(2,).pseg(?2))",Sheet4!A$1:F$3,HOUR(B21))</f>
        <v>0.65739999999999998</v>
      </c>
    </row>
    <row r="22" spans="1:5" x14ac:dyDescent="0.25">
      <c r="A22" s="5" t="s">
        <v>10</v>
      </c>
      <c r="B22" s="6">
        <v>43238.369108796302</v>
      </c>
      <c r="C22" s="6">
        <v>43238.397546296299</v>
      </c>
      <c r="D22" s="5">
        <v>29.6</v>
      </c>
      <c r="E22" s="5">
        <f>_xll.spl("=a=E@b(?1),a(3).array().to(2,)(a(1).array().to(2,).pseg(?2))",Sheet4!A$1:F$3,HOUR(B22))</f>
        <v>1.0354000000000001</v>
      </c>
    </row>
    <row r="23" spans="1:5" x14ac:dyDescent="0.25">
      <c r="A23" s="5" t="s">
        <v>10</v>
      </c>
      <c r="B23" s="6">
        <v>43238.366203703699</v>
      </c>
      <c r="C23" s="6">
        <v>43238.367106481499</v>
      </c>
      <c r="D23" s="5">
        <v>0.44</v>
      </c>
      <c r="E23" s="5">
        <f>_xll.spl("=a=E@b(?1),a(3).array().to(2,)(a(1).array().to(2,).pseg(?2))",Sheet4!A$1:F$3,HOUR(B23))</f>
        <v>1.0354000000000001</v>
      </c>
    </row>
    <row r="24" spans="1:5" x14ac:dyDescent="0.25">
      <c r="A24" s="5" t="s">
        <v>10</v>
      </c>
      <c r="B24" s="6">
        <v>43238.365289351903</v>
      </c>
      <c r="C24" s="6">
        <v>43238.366203703699</v>
      </c>
      <c r="D24" s="5">
        <v>0</v>
      </c>
      <c r="E24" s="5">
        <f>_xll.spl("=a=E@b(?1),a(3).array().to(2,)(a(1).array().to(2,).pseg(?2))",Sheet4!A$1:F$3,HOUR(B24))</f>
        <v>1.0354000000000001</v>
      </c>
    </row>
    <row r="25" spans="1:5" x14ac:dyDescent="0.25">
      <c r="A25" s="5" t="s">
        <v>10</v>
      </c>
      <c r="B25" s="6">
        <v>43238.361273148097</v>
      </c>
      <c r="C25" s="6">
        <v>43238.363749999997</v>
      </c>
      <c r="D25" s="5">
        <v>2.0499999999999998</v>
      </c>
      <c r="E25" s="5">
        <f>_xll.spl("=a=E@b(?1),a(3).array().to(2,)(a(1).array().to(2,).pseg(?2))",Sheet4!A$1:F$3,HOUR(B25))</f>
        <v>1.0354000000000001</v>
      </c>
    </row>
    <row r="26" spans="1:5" x14ac:dyDescent="0.25">
      <c r="A26" s="5" t="s">
        <v>10</v>
      </c>
      <c r="B26" s="6">
        <v>43238.3606828704</v>
      </c>
      <c r="C26" s="6">
        <v>43238.361273148097</v>
      </c>
      <c r="D26" s="5">
        <v>0</v>
      </c>
      <c r="E26" s="5">
        <f>_xll.spl("=a=E@b(?1),a(3).array().to(2,)(a(1).array().to(2,).pseg(?2))",Sheet4!A$1:F$3,HOUR(B26))</f>
        <v>1.0354000000000001</v>
      </c>
    </row>
    <row r="27" spans="1:5" x14ac:dyDescent="0.25">
      <c r="A27" s="5" t="s">
        <v>10</v>
      </c>
      <c r="B27" s="6">
        <v>43238.358935185199</v>
      </c>
      <c r="C27" s="6">
        <v>43238.3593287037</v>
      </c>
      <c r="D27" s="5">
        <v>0</v>
      </c>
      <c r="E27" s="5">
        <f>_xll.spl("=a=E@b(?1),a(3).array().to(2,)(a(1).array().to(2,).pseg(?2))",Sheet4!A$1:F$3,HOUR(B27))</f>
        <v>1.0354000000000001</v>
      </c>
    </row>
    <row r="28" spans="1:5" x14ac:dyDescent="0.25">
      <c r="A28" s="5" t="s">
        <v>10</v>
      </c>
      <c r="B28" s="6">
        <v>43238.3499421296</v>
      </c>
      <c r="C28" s="6">
        <v>43238.351550925901</v>
      </c>
      <c r="D28" s="5">
        <v>0.8</v>
      </c>
      <c r="E28" s="5">
        <f>_xll.spl("=a=E@b(?1),a(3).array().to(2,)(a(1).array().to(2,).pseg(?2))",Sheet4!A$1:F$3,HOUR(B28))</f>
        <v>1.0354000000000001</v>
      </c>
    </row>
    <row r="29" spans="1:5" x14ac:dyDescent="0.25">
      <c r="A29" s="5" t="s">
        <v>12</v>
      </c>
      <c r="B29" s="6">
        <v>43235.656539351898</v>
      </c>
      <c r="C29" s="6">
        <v>43235.657743055599</v>
      </c>
      <c r="D29" s="5">
        <v>0.57999999999999996</v>
      </c>
      <c r="E29" s="5">
        <f>_xll.spl("=a=E@b(?1),a(3).array().to(2,)(a(1).array().to(2,).pseg(?2))",Sheet4!A$1:F$3,HOUR(B29))</f>
        <v>0.65739999999999998</v>
      </c>
    </row>
    <row r="30" spans="1:5" x14ac:dyDescent="0.25">
      <c r="A30" s="5" t="s">
        <v>12</v>
      </c>
      <c r="B30" s="6">
        <v>43235.655601851897</v>
      </c>
      <c r="C30" s="6">
        <v>43235.656041666698</v>
      </c>
      <c r="D30" s="5">
        <v>0</v>
      </c>
      <c r="E30" s="5">
        <f>_xll.spl("=a=E@b(?1),a(3).array().to(2,)(a(1).array().to(2,).pseg(?2))",Sheet4!A$1:F$3,HOUR(B30))</f>
        <v>0.65739999999999998</v>
      </c>
    </row>
    <row r="31" spans="1:5" x14ac:dyDescent="0.25">
      <c r="A31" s="5" t="s">
        <v>12</v>
      </c>
      <c r="B31" s="6">
        <v>43235.654895833301</v>
      </c>
      <c r="C31" s="6">
        <v>43235.655601851897</v>
      </c>
      <c r="D31" s="5">
        <v>0</v>
      </c>
      <c r="E31" s="5">
        <f>_xll.spl("=a=E@b(?1),a(3).array().to(2,)(a(1).array().to(2,).pseg(?2))",Sheet4!A$1:F$3,HOUR(B31))</f>
        <v>0.65739999999999998</v>
      </c>
    </row>
    <row r="32" spans="1:5" x14ac:dyDescent="0.25">
      <c r="A32" s="5" t="s">
        <v>10</v>
      </c>
      <c r="B32" s="6">
        <v>43235.653807870403</v>
      </c>
      <c r="C32" s="6">
        <v>43235.6543634259</v>
      </c>
      <c r="D32" s="5">
        <v>0.05</v>
      </c>
      <c r="E32" s="5">
        <f>_xll.spl("=a=E@b(?1),a(3).array().to(2,)(a(1).array().to(2,).pseg(?2))",Sheet4!A$1:F$3,HOUR(B32))</f>
        <v>0.65739999999999998</v>
      </c>
    </row>
    <row r="33" spans="1:5" x14ac:dyDescent="0.25">
      <c r="A33" s="5" t="s">
        <v>11</v>
      </c>
      <c r="B33" s="6">
        <v>43235.643564814804</v>
      </c>
      <c r="C33" s="6">
        <v>43235.643750000003</v>
      </c>
      <c r="D33" s="5">
        <v>0</v>
      </c>
      <c r="E33" s="5">
        <f>_xll.spl("=a=E@b(?1),a(3).array().to(2,)(a(1).array().to(2,).pseg(?2))",Sheet4!A$1:F$3,HOUR(B33))</f>
        <v>0.65739999999999998</v>
      </c>
    </row>
    <row r="34" spans="1:5" x14ac:dyDescent="0.25">
      <c r="A34" s="5" t="s">
        <v>11</v>
      </c>
      <c r="B34" s="6">
        <v>43235.6109027778</v>
      </c>
      <c r="C34" s="6">
        <v>43235.643113425896</v>
      </c>
      <c r="D34" s="5">
        <v>34.82</v>
      </c>
      <c r="E34" s="5">
        <f>_xll.spl("=a=E@b(?1),a(3).array().to(2,)(a(1).array().to(2,).pseg(?2))",Sheet4!A$1:F$3,HOUR(B34))</f>
        <v>0.65739999999999998</v>
      </c>
    </row>
    <row r="35" spans="1:5" x14ac:dyDescent="0.25">
      <c r="A35" s="5" t="s">
        <v>13</v>
      </c>
      <c r="B35" s="6">
        <v>43235.608888888899</v>
      </c>
      <c r="C35" s="6">
        <v>43235.609189814801</v>
      </c>
      <c r="D35" s="5">
        <v>0</v>
      </c>
      <c r="E35" s="5">
        <f>_xll.spl("=a=E@b(?1),a(3).array().to(2,)(a(1).array().to(2,).pseg(?2))",Sheet4!A$1:F$3,HOUR(B35))</f>
        <v>0.65739999999999998</v>
      </c>
    </row>
    <row r="36" spans="1:5" x14ac:dyDescent="0.25">
      <c r="A36" s="5" t="s">
        <v>11</v>
      </c>
      <c r="B36" s="6">
        <v>43235.6042592593</v>
      </c>
      <c r="C36" s="6">
        <v>43235.608379629601</v>
      </c>
      <c r="D36" s="5">
        <v>3.93</v>
      </c>
      <c r="E36" s="5">
        <f>_xll.spl("=a=E@b(?1),a(3).array().to(2,)(a(1).array().to(2,).pseg(?2))",Sheet4!A$1:F$3,HOUR(B36))</f>
        <v>0.65739999999999998</v>
      </c>
    </row>
    <row r="37" spans="1:5" x14ac:dyDescent="0.25">
      <c r="A37" s="5" t="s">
        <v>11</v>
      </c>
      <c r="B37" s="6">
        <v>43235.603530092601</v>
      </c>
      <c r="C37" s="6">
        <v>43235.6042592593</v>
      </c>
      <c r="D37" s="5">
        <v>0</v>
      </c>
      <c r="E37" s="5">
        <f>_xll.spl("=a=E@b(?1),a(3).array().to(2,)(a(1).array().to(2,).pseg(?2))",Sheet4!A$1:F$3,HOUR(B37))</f>
        <v>0.65739999999999998</v>
      </c>
    </row>
    <row r="38" spans="1:5" x14ac:dyDescent="0.25">
      <c r="A38" s="5" t="s">
        <v>11</v>
      </c>
      <c r="B38" s="6">
        <v>43235.602627314802</v>
      </c>
      <c r="C38" s="6">
        <v>43235.603078703702</v>
      </c>
      <c r="D38" s="5">
        <v>0</v>
      </c>
      <c r="E38" s="5">
        <f>_xll.spl("=a=E@b(?1),a(3).array().to(2,)(a(1).array().to(2,).pseg(?2))",Sheet4!A$1:F$3,HOUR(B38))</f>
        <v>0.65739999999999998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BE86-FF5C-4D5E-8EE8-7C6CA107E64B}">
  <dimension ref="A1:F3"/>
  <sheetViews>
    <sheetView workbookViewId="0">
      <selection activeCell="E7" sqref="E7"/>
    </sheetView>
  </sheetViews>
  <sheetFormatPr defaultRowHeight="13.8" x14ac:dyDescent="0.25"/>
  <cols>
    <col min="1" max="1" width="11.77734375" customWidth="1"/>
  </cols>
  <sheetData>
    <row r="1" spans="1:6" x14ac:dyDescent="0.25">
      <c r="A1" s="7" t="s">
        <v>15</v>
      </c>
      <c r="B1" s="8">
        <v>6</v>
      </c>
      <c r="C1" s="8">
        <v>8</v>
      </c>
      <c r="D1" s="8">
        <v>12</v>
      </c>
      <c r="E1" s="8">
        <v>16</v>
      </c>
      <c r="F1" s="8">
        <v>22</v>
      </c>
    </row>
    <row r="2" spans="1:6" x14ac:dyDescent="0.25">
      <c r="A2" s="7" t="s">
        <v>16</v>
      </c>
      <c r="B2" s="8">
        <v>8</v>
      </c>
      <c r="C2" s="8">
        <v>12</v>
      </c>
      <c r="D2" s="8">
        <v>16</v>
      </c>
      <c r="E2" s="8">
        <v>22</v>
      </c>
      <c r="F2" s="8">
        <v>6</v>
      </c>
    </row>
    <row r="3" spans="1:6" x14ac:dyDescent="0.25">
      <c r="A3" s="7" t="s">
        <v>14</v>
      </c>
      <c r="B3" s="9">
        <v>0.90939999999999999</v>
      </c>
      <c r="C3" s="9">
        <v>1.0354000000000001</v>
      </c>
      <c r="D3" s="9">
        <v>0.65739999999999998</v>
      </c>
      <c r="E3" s="9">
        <v>0.90939999999999999</v>
      </c>
      <c r="F3" s="9">
        <v>0.40539999999999998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2022-04-15T01:47:39Z</dcterms:created>
  <dcterms:modified xsi:type="dcterms:W3CDTF">2022-04-15T04:53:59Z</dcterms:modified>
</cp:coreProperties>
</file>